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ФЕР'!$A$1:$L$166</definedName>
  </definedNames>
  <calcPr calcId="145621" iterate="1"/>
</workbook>
</file>

<file path=xl/calcChain.xml><?xml version="1.0" encoding="utf-8"?>
<calcChain xmlns="http://schemas.openxmlformats.org/spreadsheetml/2006/main">
  <c r="I164" i="7" l="1"/>
  <c r="I161" i="7"/>
  <c r="D164" i="7"/>
  <c r="D161" i="7"/>
  <c r="L155" i="7"/>
  <c r="Q155" i="7" s="1"/>
  <c r="Y155" i="7"/>
  <c r="X155" i="7"/>
  <c r="W155" i="7"/>
  <c r="K154" i="7"/>
  <c r="J155" i="7" s="1"/>
  <c r="P155" i="7" s="1"/>
  <c r="J154" i="7"/>
  <c r="H154" i="7"/>
  <c r="G155" i="7" s="1"/>
  <c r="O155" i="7" s="1"/>
  <c r="G154" i="7"/>
  <c r="F154" i="7"/>
  <c r="V153" i="7"/>
  <c r="T153" i="7"/>
  <c r="U153" i="7"/>
  <c r="S153" i="7"/>
  <c r="F153" i="7"/>
  <c r="E153" i="7"/>
  <c r="D153" i="7"/>
  <c r="I153" i="7"/>
  <c r="C153" i="7"/>
  <c r="B153" i="7"/>
  <c r="L152" i="7"/>
  <c r="Q152" i="7" s="1"/>
  <c r="Y152" i="7"/>
  <c r="X152" i="7"/>
  <c r="W152" i="7"/>
  <c r="K151" i="7"/>
  <c r="J152" i="7" s="1"/>
  <c r="P152" i="7" s="1"/>
  <c r="J151" i="7"/>
  <c r="H151" i="7"/>
  <c r="R151" i="7" s="1"/>
  <c r="G151" i="7"/>
  <c r="F151" i="7"/>
  <c r="V150" i="7"/>
  <c r="T150" i="7"/>
  <c r="U150" i="7"/>
  <c r="S150" i="7"/>
  <c r="F150" i="7"/>
  <c r="E150" i="7"/>
  <c r="D150" i="7"/>
  <c r="I150" i="7"/>
  <c r="C150" i="7"/>
  <c r="B150" i="7"/>
  <c r="L149" i="7"/>
  <c r="Q149" i="7" s="1"/>
  <c r="Y149" i="7"/>
  <c r="X149" i="7"/>
  <c r="W149" i="7"/>
  <c r="K148" i="7"/>
  <c r="J149" i="7" s="1"/>
  <c r="P149" i="7" s="1"/>
  <c r="J148" i="7"/>
  <c r="H148" i="7"/>
  <c r="R148" i="7" s="1"/>
  <c r="G148" i="7"/>
  <c r="F148" i="7"/>
  <c r="V147" i="7"/>
  <c r="T147" i="7"/>
  <c r="U147" i="7"/>
  <c r="S147" i="7"/>
  <c r="F147" i="7"/>
  <c r="E147" i="7"/>
  <c r="D147" i="7"/>
  <c r="I147" i="7"/>
  <c r="C147" i="7"/>
  <c r="B147" i="7"/>
  <c r="L146" i="7"/>
  <c r="Q146" i="7" s="1"/>
  <c r="Z146" i="7"/>
  <c r="Y146" i="7"/>
  <c r="X146" i="7"/>
  <c r="L145" i="7"/>
  <c r="G145" i="7"/>
  <c r="E145" i="7"/>
  <c r="J144" i="7"/>
  <c r="E144" i="7"/>
  <c r="J143" i="7"/>
  <c r="E143" i="7"/>
  <c r="K142" i="7"/>
  <c r="J142" i="7"/>
  <c r="H142" i="7"/>
  <c r="G142" i="7"/>
  <c r="F142" i="7"/>
  <c r="K141" i="7"/>
  <c r="J141" i="7"/>
  <c r="H141" i="7"/>
  <c r="G141" i="7"/>
  <c r="F141" i="7"/>
  <c r="V140" i="7"/>
  <c r="K144" i="7" s="1"/>
  <c r="T140" i="7"/>
  <c r="K143" i="7" s="1"/>
  <c r="U140" i="7"/>
  <c r="H144" i="7" s="1"/>
  <c r="S140" i="7"/>
  <c r="H143" i="7" s="1"/>
  <c r="F140" i="7"/>
  <c r="E140" i="7"/>
  <c r="D140" i="7"/>
  <c r="I140" i="7"/>
  <c r="C140" i="7"/>
  <c r="B140" i="7"/>
  <c r="L139" i="7"/>
  <c r="Q139" i="7" s="1"/>
  <c r="Z139" i="7"/>
  <c r="Y139" i="7"/>
  <c r="X139" i="7"/>
  <c r="L138" i="7"/>
  <c r="G138" i="7"/>
  <c r="E138" i="7"/>
  <c r="J137" i="7"/>
  <c r="E137" i="7"/>
  <c r="J136" i="7"/>
  <c r="E136" i="7"/>
  <c r="K135" i="7"/>
  <c r="J135" i="7"/>
  <c r="H135" i="7"/>
  <c r="G135" i="7"/>
  <c r="F135" i="7"/>
  <c r="K134" i="7"/>
  <c r="J134" i="7"/>
  <c r="H134" i="7"/>
  <c r="R134" i="7" s="1"/>
  <c r="G134" i="7"/>
  <c r="F134" i="7"/>
  <c r="V133" i="7"/>
  <c r="K137" i="7" s="1"/>
  <c r="T133" i="7"/>
  <c r="K136" i="7" s="1"/>
  <c r="U133" i="7"/>
  <c r="H137" i="7" s="1"/>
  <c r="S133" i="7"/>
  <c r="H136" i="7" s="1"/>
  <c r="F133" i="7"/>
  <c r="E133" i="7"/>
  <c r="D133" i="7"/>
  <c r="I133" i="7"/>
  <c r="C133" i="7"/>
  <c r="B133" i="7"/>
  <c r="L132" i="7"/>
  <c r="Q132" i="7" s="1"/>
  <c r="Z132" i="7"/>
  <c r="Y132" i="7"/>
  <c r="X132" i="7"/>
  <c r="L131" i="7"/>
  <c r="G131" i="7"/>
  <c r="E131" i="7"/>
  <c r="J130" i="7"/>
  <c r="E130" i="7"/>
  <c r="J129" i="7"/>
  <c r="E129" i="7"/>
  <c r="K128" i="7"/>
  <c r="J128" i="7"/>
  <c r="H128" i="7"/>
  <c r="G128" i="7"/>
  <c r="F128" i="7"/>
  <c r="K127" i="7"/>
  <c r="J127" i="7"/>
  <c r="H127" i="7"/>
  <c r="G127" i="7"/>
  <c r="F127" i="7"/>
  <c r="V126" i="7"/>
  <c r="K130" i="7" s="1"/>
  <c r="T126" i="7"/>
  <c r="K129" i="7" s="1"/>
  <c r="U126" i="7"/>
  <c r="H130" i="7" s="1"/>
  <c r="S126" i="7"/>
  <c r="H129" i="7" s="1"/>
  <c r="F126" i="7"/>
  <c r="E126" i="7"/>
  <c r="D126" i="7"/>
  <c r="I126" i="7"/>
  <c r="C126" i="7"/>
  <c r="B126" i="7"/>
  <c r="L125" i="7"/>
  <c r="Q125" i="7" s="1"/>
  <c r="Z125" i="7"/>
  <c r="Y125" i="7"/>
  <c r="X125" i="7"/>
  <c r="L124" i="7"/>
  <c r="G124" i="7"/>
  <c r="E124" i="7"/>
  <c r="J123" i="7"/>
  <c r="E123" i="7"/>
  <c r="J122" i="7"/>
  <c r="E122" i="7"/>
  <c r="K121" i="7"/>
  <c r="J121" i="7"/>
  <c r="H121" i="7"/>
  <c r="G121" i="7"/>
  <c r="F121" i="7"/>
  <c r="K120" i="7"/>
  <c r="J120" i="7"/>
  <c r="H120" i="7"/>
  <c r="R120" i="7" s="1"/>
  <c r="G120" i="7"/>
  <c r="F120" i="7"/>
  <c r="V119" i="7"/>
  <c r="K123" i="7" s="1"/>
  <c r="T119" i="7"/>
  <c r="K122" i="7" s="1"/>
  <c r="U119" i="7"/>
  <c r="H123" i="7" s="1"/>
  <c r="S119" i="7"/>
  <c r="H122" i="7" s="1"/>
  <c r="F119" i="7"/>
  <c r="E119" i="7"/>
  <c r="D119" i="7"/>
  <c r="I119" i="7"/>
  <c r="C119" i="7"/>
  <c r="B119" i="7"/>
  <c r="L118" i="7"/>
  <c r="Q118" i="7" s="1"/>
  <c r="Z118" i="7"/>
  <c r="Y118" i="7"/>
  <c r="X118" i="7"/>
  <c r="L117" i="7"/>
  <c r="G117" i="7"/>
  <c r="E117" i="7"/>
  <c r="J116" i="7"/>
  <c r="E116" i="7"/>
  <c r="J115" i="7"/>
  <c r="E115" i="7"/>
  <c r="K114" i="7"/>
  <c r="J114" i="7"/>
  <c r="H114" i="7"/>
  <c r="G114" i="7"/>
  <c r="F114" i="7"/>
  <c r="K113" i="7"/>
  <c r="J113" i="7"/>
  <c r="H113" i="7"/>
  <c r="R113" i="7" s="1"/>
  <c r="G113" i="7"/>
  <c r="F113" i="7"/>
  <c r="V112" i="7"/>
  <c r="K116" i="7" s="1"/>
  <c r="T112" i="7"/>
  <c r="K115" i="7" s="1"/>
  <c r="U112" i="7"/>
  <c r="H116" i="7" s="1"/>
  <c r="S112" i="7"/>
  <c r="H115" i="7" s="1"/>
  <c r="F112" i="7"/>
  <c r="E112" i="7"/>
  <c r="D112" i="7"/>
  <c r="I112" i="7"/>
  <c r="C112" i="7"/>
  <c r="B112" i="7"/>
  <c r="L111" i="7"/>
  <c r="Q111" i="7" s="1"/>
  <c r="Z111" i="7"/>
  <c r="Y111" i="7"/>
  <c r="X111" i="7"/>
  <c r="L110" i="7"/>
  <c r="G110" i="7"/>
  <c r="E110" i="7"/>
  <c r="J109" i="7"/>
  <c r="E109" i="7"/>
  <c r="J108" i="7"/>
  <c r="E108" i="7"/>
  <c r="K107" i="7"/>
  <c r="J107" i="7"/>
  <c r="H107" i="7"/>
  <c r="G107" i="7"/>
  <c r="F107" i="7"/>
  <c r="K106" i="7"/>
  <c r="J106" i="7"/>
  <c r="H106" i="7"/>
  <c r="G106" i="7"/>
  <c r="F106" i="7"/>
  <c r="V105" i="7"/>
  <c r="K109" i="7" s="1"/>
  <c r="T105" i="7"/>
  <c r="K108" i="7" s="1"/>
  <c r="U105" i="7"/>
  <c r="H109" i="7" s="1"/>
  <c r="S105" i="7"/>
  <c r="H108" i="7" s="1"/>
  <c r="F105" i="7"/>
  <c r="E105" i="7"/>
  <c r="D105" i="7"/>
  <c r="I105" i="7"/>
  <c r="C105" i="7"/>
  <c r="B105" i="7"/>
  <c r="L104" i="7"/>
  <c r="Q104" i="7" s="1"/>
  <c r="Z104" i="7"/>
  <c r="Y104" i="7"/>
  <c r="X104" i="7"/>
  <c r="L103" i="7"/>
  <c r="G103" i="7"/>
  <c r="E103" i="7"/>
  <c r="J102" i="7"/>
  <c r="E102" i="7"/>
  <c r="J101" i="7"/>
  <c r="E101" i="7"/>
  <c r="K100" i="7"/>
  <c r="J100" i="7"/>
  <c r="H100" i="7"/>
  <c r="G100" i="7"/>
  <c r="F100" i="7"/>
  <c r="K99" i="7"/>
  <c r="J99" i="7"/>
  <c r="H99" i="7"/>
  <c r="R99" i="7" s="1"/>
  <c r="G99" i="7"/>
  <c r="F99" i="7"/>
  <c r="V98" i="7"/>
  <c r="K102" i="7" s="1"/>
  <c r="T98" i="7"/>
  <c r="K101" i="7" s="1"/>
  <c r="U98" i="7"/>
  <c r="H102" i="7" s="1"/>
  <c r="S98" i="7"/>
  <c r="H101" i="7" s="1"/>
  <c r="F98" i="7"/>
  <c r="E98" i="7"/>
  <c r="D98" i="7"/>
  <c r="I98" i="7"/>
  <c r="C98" i="7"/>
  <c r="B98" i="7"/>
  <c r="L97" i="7"/>
  <c r="Q97" i="7" s="1"/>
  <c r="Z97" i="7"/>
  <c r="Y97" i="7"/>
  <c r="X97" i="7"/>
  <c r="L96" i="7"/>
  <c r="G96" i="7"/>
  <c r="E96" i="7"/>
  <c r="J95" i="7"/>
  <c r="E95" i="7"/>
  <c r="J94" i="7"/>
  <c r="E94" i="7"/>
  <c r="K93" i="7"/>
  <c r="J93" i="7"/>
  <c r="H93" i="7"/>
  <c r="G93" i="7"/>
  <c r="F93" i="7"/>
  <c r="K92" i="7"/>
  <c r="J92" i="7"/>
  <c r="H92" i="7"/>
  <c r="R92" i="7" s="1"/>
  <c r="G92" i="7"/>
  <c r="F92" i="7"/>
  <c r="V91" i="7"/>
  <c r="K95" i="7" s="1"/>
  <c r="T91" i="7"/>
  <c r="K94" i="7" s="1"/>
  <c r="U91" i="7"/>
  <c r="H95" i="7" s="1"/>
  <c r="S91" i="7"/>
  <c r="H94" i="7" s="1"/>
  <c r="F91" i="7"/>
  <c r="E91" i="7"/>
  <c r="D91" i="7"/>
  <c r="I91" i="7"/>
  <c r="C91" i="7"/>
  <c r="B91" i="7"/>
  <c r="L90" i="7"/>
  <c r="Q90" i="7" s="1"/>
  <c r="Z90" i="7"/>
  <c r="Y90" i="7"/>
  <c r="X90" i="7"/>
  <c r="L89" i="7"/>
  <c r="G89" i="7"/>
  <c r="E89" i="7"/>
  <c r="J88" i="7"/>
  <c r="E88" i="7"/>
  <c r="J87" i="7"/>
  <c r="E87" i="7"/>
  <c r="K86" i="7"/>
  <c r="J86" i="7"/>
  <c r="H86" i="7"/>
  <c r="G86" i="7"/>
  <c r="F86" i="7"/>
  <c r="K85" i="7"/>
  <c r="J85" i="7"/>
  <c r="H85" i="7"/>
  <c r="G85" i="7"/>
  <c r="F85" i="7"/>
  <c r="V84" i="7"/>
  <c r="K88" i="7" s="1"/>
  <c r="T84" i="7"/>
  <c r="K87" i="7" s="1"/>
  <c r="U84" i="7"/>
  <c r="H88" i="7" s="1"/>
  <c r="S84" i="7"/>
  <c r="H87" i="7" s="1"/>
  <c r="F84" i="7"/>
  <c r="E84" i="7"/>
  <c r="D84" i="7"/>
  <c r="I84" i="7"/>
  <c r="C84" i="7"/>
  <c r="B84" i="7"/>
  <c r="L83" i="7"/>
  <c r="Q83" i="7" s="1"/>
  <c r="Y83" i="7"/>
  <c r="X83" i="7"/>
  <c r="W83" i="7"/>
  <c r="K82" i="7"/>
  <c r="J83" i="7" s="1"/>
  <c r="P83" i="7" s="1"/>
  <c r="J82" i="7"/>
  <c r="H82" i="7"/>
  <c r="R82" i="7" s="1"/>
  <c r="G82" i="7"/>
  <c r="F82" i="7"/>
  <c r="V81" i="7"/>
  <c r="T81" i="7"/>
  <c r="U81" i="7"/>
  <c r="S81" i="7"/>
  <c r="F81" i="7"/>
  <c r="E81" i="7"/>
  <c r="D81" i="7"/>
  <c r="I81" i="7"/>
  <c r="C81" i="7"/>
  <c r="B81" i="7"/>
  <c r="L80" i="7"/>
  <c r="Q80" i="7" s="1"/>
  <c r="Z80" i="7"/>
  <c r="Y80" i="7"/>
  <c r="X80" i="7"/>
  <c r="L79" i="7"/>
  <c r="G79" i="7"/>
  <c r="E79" i="7"/>
  <c r="J78" i="7"/>
  <c r="E78" i="7"/>
  <c r="J77" i="7"/>
  <c r="E77" i="7"/>
  <c r="K76" i="7"/>
  <c r="J76" i="7"/>
  <c r="H76" i="7"/>
  <c r="G76" i="7"/>
  <c r="F76" i="7"/>
  <c r="K75" i="7"/>
  <c r="J75" i="7"/>
  <c r="H75" i="7"/>
  <c r="R75" i="7" s="1"/>
  <c r="G75" i="7"/>
  <c r="F75" i="7"/>
  <c r="V74" i="7"/>
  <c r="K78" i="7" s="1"/>
  <c r="T74" i="7"/>
  <c r="K77" i="7" s="1"/>
  <c r="U74" i="7"/>
  <c r="H78" i="7" s="1"/>
  <c r="S74" i="7"/>
  <c r="H77" i="7" s="1"/>
  <c r="F74" i="7"/>
  <c r="E74" i="7"/>
  <c r="D74" i="7"/>
  <c r="I74" i="7"/>
  <c r="C74" i="7"/>
  <c r="B74" i="7"/>
  <c r="L73" i="7"/>
  <c r="Q73" i="7" s="1"/>
  <c r="Z73" i="7"/>
  <c r="Y73" i="7"/>
  <c r="X73" i="7"/>
  <c r="L72" i="7"/>
  <c r="G72" i="7"/>
  <c r="E72" i="7"/>
  <c r="J71" i="7"/>
  <c r="E71" i="7"/>
  <c r="J70" i="7"/>
  <c r="E70" i="7"/>
  <c r="K69" i="7"/>
  <c r="J69" i="7"/>
  <c r="H69" i="7"/>
  <c r="G69" i="7"/>
  <c r="F69" i="7"/>
  <c r="K68" i="7"/>
  <c r="J68" i="7"/>
  <c r="H68" i="7"/>
  <c r="R68" i="7" s="1"/>
  <c r="G68" i="7"/>
  <c r="F68" i="7"/>
  <c r="V67" i="7"/>
  <c r="K71" i="7" s="1"/>
  <c r="T67" i="7"/>
  <c r="K70" i="7" s="1"/>
  <c r="U67" i="7"/>
  <c r="H71" i="7" s="1"/>
  <c r="S67" i="7"/>
  <c r="H70" i="7" s="1"/>
  <c r="F67" i="7"/>
  <c r="E67" i="7"/>
  <c r="D67" i="7"/>
  <c r="I67" i="7"/>
  <c r="C67" i="7"/>
  <c r="B67" i="7"/>
  <c r="L66" i="7"/>
  <c r="Q66" i="7" s="1"/>
  <c r="Z66" i="7"/>
  <c r="Y66" i="7"/>
  <c r="X66" i="7"/>
  <c r="L65" i="7"/>
  <c r="G65" i="7"/>
  <c r="E65" i="7"/>
  <c r="J64" i="7"/>
  <c r="E64" i="7"/>
  <c r="J63" i="7"/>
  <c r="E63" i="7"/>
  <c r="K62" i="7"/>
  <c r="J62" i="7"/>
  <c r="H62" i="7"/>
  <c r="G62" i="7"/>
  <c r="F62" i="7"/>
  <c r="K61" i="7"/>
  <c r="J61" i="7"/>
  <c r="H61" i="7"/>
  <c r="R61" i="7" s="1"/>
  <c r="G61" i="7"/>
  <c r="F61" i="7"/>
  <c r="V60" i="7"/>
  <c r="K64" i="7" s="1"/>
  <c r="T60" i="7"/>
  <c r="K63" i="7" s="1"/>
  <c r="U60" i="7"/>
  <c r="H64" i="7" s="1"/>
  <c r="S60" i="7"/>
  <c r="H63" i="7" s="1"/>
  <c r="F60" i="7"/>
  <c r="E60" i="7"/>
  <c r="D60" i="7"/>
  <c r="I60" i="7"/>
  <c r="C60" i="7"/>
  <c r="B60" i="7"/>
  <c r="L59" i="7"/>
  <c r="Q59" i="7" s="1"/>
  <c r="Z59" i="7"/>
  <c r="Y59" i="7"/>
  <c r="X59" i="7"/>
  <c r="L58" i="7"/>
  <c r="G58" i="7"/>
  <c r="E58" i="7"/>
  <c r="J57" i="7"/>
  <c r="E57" i="7"/>
  <c r="J56" i="7"/>
  <c r="E56" i="7"/>
  <c r="K55" i="7"/>
  <c r="J55" i="7"/>
  <c r="H55" i="7"/>
  <c r="G55" i="7"/>
  <c r="F55" i="7"/>
  <c r="K54" i="7"/>
  <c r="J54" i="7"/>
  <c r="H54" i="7"/>
  <c r="R54" i="7" s="1"/>
  <c r="G54" i="7"/>
  <c r="F54" i="7"/>
  <c r="V53" i="7"/>
  <c r="K57" i="7" s="1"/>
  <c r="T53" i="7"/>
  <c r="K56" i="7" s="1"/>
  <c r="U53" i="7"/>
  <c r="H57" i="7" s="1"/>
  <c r="S53" i="7"/>
  <c r="H56" i="7" s="1"/>
  <c r="F53" i="7"/>
  <c r="E53" i="7"/>
  <c r="D53" i="7"/>
  <c r="I53" i="7"/>
  <c r="C53" i="7"/>
  <c r="B53" i="7"/>
  <c r="L52" i="7"/>
  <c r="Q52" i="7" s="1"/>
  <c r="Z52" i="7"/>
  <c r="Y52" i="7"/>
  <c r="X52" i="7"/>
  <c r="L51" i="7"/>
  <c r="G51" i="7"/>
  <c r="E51" i="7"/>
  <c r="J50" i="7"/>
  <c r="E50" i="7"/>
  <c r="J49" i="7"/>
  <c r="E49" i="7"/>
  <c r="K48" i="7"/>
  <c r="J48" i="7"/>
  <c r="H48" i="7"/>
  <c r="G48" i="7"/>
  <c r="F48" i="7"/>
  <c r="K47" i="7"/>
  <c r="J47" i="7"/>
  <c r="H47" i="7"/>
  <c r="R47" i="7" s="1"/>
  <c r="G47" i="7"/>
  <c r="F47" i="7"/>
  <c r="V46" i="7"/>
  <c r="K50" i="7" s="1"/>
  <c r="T46" i="7"/>
  <c r="K49" i="7" s="1"/>
  <c r="U46" i="7"/>
  <c r="H50" i="7" s="1"/>
  <c r="S46" i="7"/>
  <c r="H49" i="7" s="1"/>
  <c r="F46" i="7"/>
  <c r="E46" i="7"/>
  <c r="D46" i="7"/>
  <c r="I46" i="7"/>
  <c r="C46" i="7"/>
  <c r="B46" i="7"/>
  <c r="L45" i="7"/>
  <c r="Q45" i="7" s="1"/>
  <c r="Z45" i="7"/>
  <c r="Y45" i="7"/>
  <c r="X45" i="7"/>
  <c r="L44" i="7"/>
  <c r="G44" i="7"/>
  <c r="E44" i="7"/>
  <c r="J43" i="7"/>
  <c r="E43" i="7"/>
  <c r="J42" i="7"/>
  <c r="E42" i="7"/>
  <c r="K41" i="7"/>
  <c r="J41" i="7"/>
  <c r="H41" i="7"/>
  <c r="G41" i="7"/>
  <c r="F41" i="7"/>
  <c r="K40" i="7"/>
  <c r="J40" i="7"/>
  <c r="H40" i="7"/>
  <c r="R40" i="7" s="1"/>
  <c r="G40" i="7"/>
  <c r="F40" i="7"/>
  <c r="C39" i="7"/>
  <c r="V38" i="7"/>
  <c r="K43" i="7" s="1"/>
  <c r="T38" i="7"/>
  <c r="K42" i="7" s="1"/>
  <c r="U38" i="7"/>
  <c r="H43" i="7" s="1"/>
  <c r="S38" i="7"/>
  <c r="H42" i="7" s="1"/>
  <c r="F38" i="7"/>
  <c r="E38" i="7"/>
  <c r="D38" i="7"/>
  <c r="I38" i="7"/>
  <c r="C38" i="7"/>
  <c r="B38" i="7"/>
  <c r="L37" i="7"/>
  <c r="Q37" i="7" s="1"/>
  <c r="Z37" i="7"/>
  <c r="Y37" i="7"/>
  <c r="X37" i="7"/>
  <c r="L36" i="7"/>
  <c r="G36" i="7"/>
  <c r="E36" i="7"/>
  <c r="J35" i="7"/>
  <c r="E35" i="7"/>
  <c r="J34" i="7"/>
  <c r="E34" i="7"/>
  <c r="K33" i="7"/>
  <c r="J33" i="7"/>
  <c r="H33" i="7"/>
  <c r="G33" i="7"/>
  <c r="F33" i="7"/>
  <c r="C32" i="7"/>
  <c r="V31" i="7"/>
  <c r="K35" i="7" s="1"/>
  <c r="T31" i="7"/>
  <c r="K34" i="7" s="1"/>
  <c r="U31" i="7"/>
  <c r="H35" i="7" s="1"/>
  <c r="S31" i="7"/>
  <c r="H34" i="7" s="1"/>
  <c r="F31" i="7"/>
  <c r="E31" i="7"/>
  <c r="D31" i="7"/>
  <c r="I31" i="7"/>
  <c r="C31" i="7"/>
  <c r="B31" i="7"/>
  <c r="L30" i="7"/>
  <c r="Q30" i="7" s="1"/>
  <c r="Y30" i="7"/>
  <c r="X30" i="7"/>
  <c r="W30" i="7"/>
  <c r="K29" i="7"/>
  <c r="J30" i="7" s="1"/>
  <c r="P30" i="7" s="1"/>
  <c r="J29" i="7"/>
  <c r="H29" i="7"/>
  <c r="G30" i="7" s="1"/>
  <c r="O30" i="7" s="1"/>
  <c r="G29" i="7"/>
  <c r="F29" i="7"/>
  <c r="V28" i="7"/>
  <c r="T28" i="7"/>
  <c r="U28" i="7"/>
  <c r="S28" i="7"/>
  <c r="F28" i="7"/>
  <c r="E28" i="7"/>
  <c r="D28" i="7"/>
  <c r="I28" i="7"/>
  <c r="C28" i="7"/>
  <c r="B28" i="7"/>
  <c r="A27" i="7"/>
  <c r="C25" i="7"/>
  <c r="C24" i="7"/>
  <c r="A23" i="7"/>
  <c r="A1" i="7"/>
  <c r="W118" i="7" l="1"/>
  <c r="Z149" i="7"/>
  <c r="W37" i="7"/>
  <c r="G149" i="7"/>
  <c r="O149" i="7" s="1"/>
  <c r="W132" i="7"/>
  <c r="W139" i="7"/>
  <c r="J97" i="7"/>
  <c r="P97" i="7" s="1"/>
  <c r="W80" i="7"/>
  <c r="W90" i="7"/>
  <c r="J132" i="7"/>
  <c r="P132" i="7" s="1"/>
  <c r="Z152" i="7"/>
  <c r="J118" i="7"/>
  <c r="P118" i="7" s="1"/>
  <c r="G152" i="7"/>
  <c r="O152" i="7" s="1"/>
  <c r="W66" i="7"/>
  <c r="G80" i="7"/>
  <c r="O80" i="7" s="1"/>
  <c r="G90" i="7"/>
  <c r="O90" i="7" s="1"/>
  <c r="W97" i="7"/>
  <c r="J45" i="7"/>
  <c r="P45" i="7" s="1"/>
  <c r="G45" i="7"/>
  <c r="O45" i="7" s="1"/>
  <c r="W111" i="7"/>
  <c r="J80" i="7"/>
  <c r="P80" i="7" s="1"/>
  <c r="Z83" i="7"/>
  <c r="J125" i="7"/>
  <c r="P125" i="7" s="1"/>
  <c r="G37" i="7"/>
  <c r="O37" i="7" s="1"/>
  <c r="G83" i="7"/>
  <c r="O83" i="7" s="1"/>
  <c r="J111" i="7"/>
  <c r="P111" i="7" s="1"/>
  <c r="J139" i="7"/>
  <c r="P139" i="7" s="1"/>
  <c r="W45" i="7"/>
  <c r="J52" i="7"/>
  <c r="P52" i="7" s="1"/>
  <c r="W146" i="7"/>
  <c r="G111" i="7"/>
  <c r="O111" i="7" s="1"/>
  <c r="J59" i="7"/>
  <c r="P59" i="7" s="1"/>
  <c r="J146" i="7"/>
  <c r="P146" i="7" s="1"/>
  <c r="J66" i="7"/>
  <c r="P66" i="7" s="1"/>
  <c r="G59" i="7"/>
  <c r="O59" i="7" s="1"/>
  <c r="J104" i="7"/>
  <c r="P104" i="7" s="1"/>
  <c r="J37" i="7"/>
  <c r="P37" i="7" s="1"/>
  <c r="J90" i="7"/>
  <c r="P90" i="7" s="1"/>
  <c r="G66" i="7"/>
  <c r="O66" i="7" s="1"/>
  <c r="J73" i="7"/>
  <c r="P73" i="7" s="1"/>
  <c r="G132" i="7"/>
  <c r="O132" i="7" s="1"/>
  <c r="G118" i="7"/>
  <c r="O118" i="7" s="1"/>
  <c r="W125" i="7"/>
  <c r="R154" i="7"/>
  <c r="R29" i="7"/>
  <c r="W52" i="7"/>
  <c r="W73" i="7"/>
  <c r="G104" i="7"/>
  <c r="O104" i="7" s="1"/>
  <c r="G125" i="7"/>
  <c r="O125" i="7" s="1"/>
  <c r="G146" i="7"/>
  <c r="O146" i="7" s="1"/>
  <c r="R85" i="7"/>
  <c r="R106" i="7"/>
  <c r="R127" i="7"/>
  <c r="G97" i="7"/>
  <c r="O97" i="7" s="1"/>
  <c r="R141" i="7"/>
  <c r="G52" i="7"/>
  <c r="O52" i="7" s="1"/>
  <c r="G73" i="7"/>
  <c r="O73" i="7" s="1"/>
  <c r="Z155" i="7"/>
  <c r="Z30" i="7"/>
  <c r="W59" i="7"/>
  <c r="W104" i="7"/>
  <c r="R33" i="7"/>
  <c r="G139" i="7"/>
  <c r="O139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1" i="3"/>
  <c r="Y1" i="3"/>
  <c r="CV1" i="3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 s="1"/>
  <c r="CW6" i="3"/>
  <c r="CY6" i="3"/>
  <c r="CZ6" i="3"/>
  <c r="DA6" i="3"/>
  <c r="DB6" i="3"/>
  <c r="DC6" i="3"/>
  <c r="A7" i="3"/>
  <c r="Y7" i="3"/>
  <c r="CX7" i="3"/>
  <c r="DF7" i="3" s="1"/>
  <c r="CY7" i="3"/>
  <c r="CZ7" i="3"/>
  <c r="DB7" i="3" s="1"/>
  <c r="DA7" i="3"/>
  <c r="DC7" i="3"/>
  <c r="DG7" i="3"/>
  <c r="DH7" i="3"/>
  <c r="DI7" i="3"/>
  <c r="DJ7" i="3" s="1"/>
  <c r="A8" i="3"/>
  <c r="Y8" i="3"/>
  <c r="CV8" i="3" s="1"/>
  <c r="CU8" i="3"/>
  <c r="CY8" i="3"/>
  <c r="CZ8" i="3"/>
  <c r="DA8" i="3"/>
  <c r="DB8" i="3"/>
  <c r="DC8" i="3"/>
  <c r="A9" i="3"/>
  <c r="Y9" i="3"/>
  <c r="CX9" i="3" s="1"/>
  <c r="DF9" i="3" s="1"/>
  <c r="CU9" i="3"/>
  <c r="CV9" i="3"/>
  <c r="CY9" i="3"/>
  <c r="CZ9" i="3"/>
  <c r="DA9" i="3"/>
  <c r="DB9" i="3"/>
  <c r="DC9" i="3"/>
  <c r="A10" i="3"/>
  <c r="Y10" i="3"/>
  <c r="CW10" i="3"/>
  <c r="CX10" i="3"/>
  <c r="CY10" i="3"/>
  <c r="CZ10" i="3"/>
  <c r="DA10" i="3"/>
  <c r="DB10" i="3"/>
  <c r="DC10" i="3"/>
  <c r="DI10" i="3"/>
  <c r="A11" i="3"/>
  <c r="Y11" i="3"/>
  <c r="CX11" i="3"/>
  <c r="CY11" i="3"/>
  <c r="CZ11" i="3"/>
  <c r="DA11" i="3"/>
  <c r="DB11" i="3"/>
  <c r="DC11" i="3"/>
  <c r="DF11" i="3"/>
  <c r="DH11" i="3"/>
  <c r="A12" i="3"/>
  <c r="Y12" i="3"/>
  <c r="CU12" i="3"/>
  <c r="CV12" i="3"/>
  <c r="CX12" i="3"/>
  <c r="DF12" i="3" s="1"/>
  <c r="CY12" i="3"/>
  <c r="CZ12" i="3"/>
  <c r="DA12" i="3"/>
  <c r="DB12" i="3"/>
  <c r="DC12" i="3"/>
  <c r="A13" i="3"/>
  <c r="Y13" i="3"/>
  <c r="CV13" i="3" s="1"/>
  <c r="CU13" i="3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V16" i="3" s="1"/>
  <c r="CU16" i="3"/>
  <c r="CY16" i="3"/>
  <c r="CZ16" i="3"/>
  <c r="DA16" i="3"/>
  <c r="DB16" i="3"/>
  <c r="DC16" i="3"/>
  <c r="A17" i="3"/>
  <c r="Y17" i="3"/>
  <c r="CU17" i="3"/>
  <c r="CV17" i="3"/>
  <c r="CX17" i="3"/>
  <c r="DF17" i="3" s="1"/>
  <c r="CY17" i="3"/>
  <c r="CZ17" i="3"/>
  <c r="DB17" i="3" s="1"/>
  <c r="DA17" i="3"/>
  <c r="DC17" i="3"/>
  <c r="A18" i="3"/>
  <c r="Y18" i="3"/>
  <c r="CW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U20" i="3"/>
  <c r="CV20" i="3"/>
  <c r="CY20" i="3"/>
  <c r="CZ20" i="3"/>
  <c r="DB20" i="3" s="1"/>
  <c r="DA20" i="3"/>
  <c r="DC20" i="3"/>
  <c r="A21" i="3"/>
  <c r="Y21" i="3"/>
  <c r="CV21" i="3" s="1"/>
  <c r="CU21" i="3"/>
  <c r="CY21" i="3"/>
  <c r="CZ21" i="3"/>
  <c r="DA21" i="3"/>
  <c r="DB21" i="3"/>
  <c r="DC21" i="3"/>
  <c r="A22" i="3"/>
  <c r="Y22" i="3"/>
  <c r="CW22" i="3"/>
  <c r="CX22" i="3"/>
  <c r="DG22" i="3" s="1"/>
  <c r="DJ22" i="3" s="1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DF23" i="3"/>
  <c r="DG23" i="3"/>
  <c r="DH23" i="3"/>
  <c r="DI23" i="3"/>
  <c r="DJ23" i="3" s="1"/>
  <c r="A24" i="3"/>
  <c r="Y24" i="3"/>
  <c r="CU24" i="3"/>
  <c r="CV24" i="3"/>
  <c r="CX24" i="3"/>
  <c r="CY24" i="3"/>
  <c r="CZ24" i="3"/>
  <c r="DB24" i="3" s="1"/>
  <c r="DA24" i="3"/>
  <c r="DC24" i="3"/>
  <c r="DH24" i="3"/>
  <c r="DI24" i="3"/>
  <c r="DJ24" i="3" s="1"/>
  <c r="A25" i="3"/>
  <c r="Y25" i="3"/>
  <c r="CX25" i="3" s="1"/>
  <c r="CU25" i="3"/>
  <c r="CV25" i="3"/>
  <c r="CY25" i="3"/>
  <c r="CZ25" i="3"/>
  <c r="DB25" i="3" s="1"/>
  <c r="DA25" i="3"/>
  <c r="DC25" i="3"/>
  <c r="A26" i="3"/>
  <c r="Y26" i="3"/>
  <c r="CW26" i="3"/>
  <c r="CX26" i="3"/>
  <c r="DH26" i="3" s="1"/>
  <c r="CY26" i="3"/>
  <c r="CZ26" i="3"/>
  <c r="DB26" i="3" s="1"/>
  <c r="DA26" i="3"/>
  <c r="DC26" i="3"/>
  <c r="DF26" i="3"/>
  <c r="DG26" i="3"/>
  <c r="DJ26" i="3" s="1"/>
  <c r="DI26" i="3"/>
  <c r="A27" i="3"/>
  <c r="Y27" i="3"/>
  <c r="CX27" i="3" s="1"/>
  <c r="DI27" i="3" s="1"/>
  <c r="DJ27" i="3" s="1"/>
  <c r="CY27" i="3"/>
  <c r="CZ27" i="3"/>
  <c r="DA27" i="3"/>
  <c r="DB27" i="3"/>
  <c r="DC27" i="3"/>
  <c r="A28" i="3"/>
  <c r="Y28" i="3"/>
  <c r="CX28" i="3" s="1"/>
  <c r="CU28" i="3"/>
  <c r="CV28" i="3"/>
  <c r="CY28" i="3"/>
  <c r="CZ28" i="3"/>
  <c r="DA28" i="3"/>
  <c r="DB28" i="3"/>
  <c r="DC28" i="3"/>
  <c r="DF28" i="3"/>
  <c r="DG28" i="3"/>
  <c r="DH28" i="3"/>
  <c r="DI28" i="3"/>
  <c r="DJ28" i="3" s="1"/>
  <c r="A29" i="3"/>
  <c r="Y29" i="3"/>
  <c r="CU29" i="3"/>
  <c r="CV29" i="3"/>
  <c r="CX29" i="3"/>
  <c r="CY29" i="3"/>
  <c r="CZ29" i="3"/>
  <c r="DB29" i="3" s="1"/>
  <c r="DA29" i="3"/>
  <c r="DC29" i="3"/>
  <c r="DH29" i="3"/>
  <c r="DI29" i="3"/>
  <c r="DJ29" i="3" s="1"/>
  <c r="A30" i="3"/>
  <c r="Y30" i="3"/>
  <c r="CX30" i="3" s="1"/>
  <c r="CW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V32" i="3" s="1"/>
  <c r="CU32" i="3"/>
  <c r="CY32" i="3"/>
  <c r="CZ32" i="3"/>
  <c r="DA32" i="3"/>
  <c r="DB32" i="3"/>
  <c r="DC32" i="3"/>
  <c r="A33" i="3"/>
  <c r="Y33" i="3"/>
  <c r="CX33" i="3" s="1"/>
  <c r="DF33" i="3" s="1"/>
  <c r="CU33" i="3"/>
  <c r="CV33" i="3"/>
  <c r="CY33" i="3"/>
  <c r="CZ33" i="3"/>
  <c r="DA33" i="3"/>
  <c r="DB33" i="3"/>
  <c r="DC33" i="3"/>
  <c r="A34" i="3"/>
  <c r="Y34" i="3"/>
  <c r="CW34" i="3"/>
  <c r="CX34" i="3"/>
  <c r="CY34" i="3"/>
  <c r="CZ34" i="3"/>
  <c r="DA34" i="3"/>
  <c r="DB34" i="3"/>
  <c r="DC34" i="3"/>
  <c r="DI34" i="3"/>
  <c r="A35" i="3"/>
  <c r="Y35" i="3"/>
  <c r="CX35" i="3"/>
  <c r="CY35" i="3"/>
  <c r="CZ35" i="3"/>
  <c r="DA35" i="3"/>
  <c r="DB35" i="3"/>
  <c r="DC35" i="3"/>
  <c r="DF35" i="3"/>
  <c r="DH35" i="3"/>
  <c r="A36" i="3"/>
  <c r="Y36" i="3"/>
  <c r="CU36" i="3"/>
  <c r="CV36" i="3"/>
  <c r="CX36" i="3"/>
  <c r="DF36" i="3" s="1"/>
  <c r="CY36" i="3"/>
  <c r="CZ36" i="3"/>
  <c r="DA36" i="3"/>
  <c r="DB36" i="3"/>
  <c r="DC36" i="3"/>
  <c r="A37" i="3"/>
  <c r="Y37" i="3"/>
  <c r="CV37" i="3" s="1"/>
  <c r="CU37" i="3"/>
  <c r="CY37" i="3"/>
  <c r="CZ37" i="3"/>
  <c r="DB37" i="3" s="1"/>
  <c r="DA37" i="3"/>
  <c r="DC37" i="3"/>
  <c r="A38" i="3"/>
  <c r="Y38" i="3"/>
  <c r="CW38" i="3" s="1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V40" i="3" s="1"/>
  <c r="CU40" i="3"/>
  <c r="CY40" i="3"/>
  <c r="CZ40" i="3"/>
  <c r="DA40" i="3"/>
  <c r="DB40" i="3"/>
  <c r="DC40" i="3"/>
  <c r="A41" i="3"/>
  <c r="Y41" i="3"/>
  <c r="CU41" i="3"/>
  <c r="CV41" i="3"/>
  <c r="CX41" i="3"/>
  <c r="DF41" i="3" s="1"/>
  <c r="CY41" i="3"/>
  <c r="CZ41" i="3"/>
  <c r="DB41" i="3" s="1"/>
  <c r="DA41" i="3"/>
  <c r="DC41" i="3"/>
  <c r="A42" i="3"/>
  <c r="Y42" i="3"/>
  <c r="CW42" i="3" s="1"/>
  <c r="CY42" i="3"/>
  <c r="CZ42" i="3"/>
  <c r="DA42" i="3"/>
  <c r="DB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 s="1"/>
  <c r="CU44" i="3"/>
  <c r="CV44" i="3"/>
  <c r="CY44" i="3"/>
  <c r="CZ44" i="3"/>
  <c r="DB44" i="3" s="1"/>
  <c r="DA44" i="3"/>
  <c r="DC44" i="3"/>
  <c r="A45" i="3"/>
  <c r="Y45" i="3"/>
  <c r="CV45" i="3" s="1"/>
  <c r="CU45" i="3"/>
  <c r="CY45" i="3"/>
  <c r="CZ45" i="3"/>
  <c r="DA45" i="3"/>
  <c r="DB45" i="3"/>
  <c r="DC45" i="3"/>
  <c r="A46" i="3"/>
  <c r="Y46" i="3"/>
  <c r="CW46" i="3"/>
  <c r="CX46" i="3"/>
  <c r="DG46" i="3" s="1"/>
  <c r="DJ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DF47" i="3"/>
  <c r="DG47" i="3"/>
  <c r="DH47" i="3"/>
  <c r="DI47" i="3"/>
  <c r="DJ47" i="3" s="1"/>
  <c r="A48" i="3"/>
  <c r="Y48" i="3"/>
  <c r="CU48" i="3"/>
  <c r="CV48" i="3"/>
  <c r="CX48" i="3"/>
  <c r="CY48" i="3"/>
  <c r="CZ48" i="3"/>
  <c r="DB48" i="3" s="1"/>
  <c r="DA48" i="3"/>
  <c r="DC48" i="3"/>
  <c r="DH48" i="3"/>
  <c r="DI48" i="3"/>
  <c r="DJ48" i="3" s="1"/>
  <c r="A49" i="3"/>
  <c r="Y49" i="3"/>
  <c r="CX49" i="3" s="1"/>
  <c r="CU49" i="3"/>
  <c r="CV49" i="3"/>
  <c r="CY49" i="3"/>
  <c r="CZ49" i="3"/>
  <c r="DB49" i="3" s="1"/>
  <c r="DA49" i="3"/>
  <c r="DC49" i="3"/>
  <c r="A50" i="3"/>
  <c r="Y50" i="3"/>
  <c r="CW50" i="3"/>
  <c r="CX50" i="3"/>
  <c r="DH50" i="3" s="1"/>
  <c r="CY50" i="3"/>
  <c r="CZ50" i="3"/>
  <c r="DB50" i="3" s="1"/>
  <c r="DA50" i="3"/>
  <c r="DC50" i="3"/>
  <c r="DF50" i="3"/>
  <c r="DG50" i="3"/>
  <c r="DJ50" i="3" s="1"/>
  <c r="DI50" i="3"/>
  <c r="A51" i="3"/>
  <c r="Y51" i="3"/>
  <c r="CX51" i="3" s="1"/>
  <c r="DI51" i="3" s="1"/>
  <c r="DJ51" i="3" s="1"/>
  <c r="CY51" i="3"/>
  <c r="CZ51" i="3"/>
  <c r="DA51" i="3"/>
  <c r="DB51" i="3"/>
  <c r="DC51" i="3"/>
  <c r="A52" i="3"/>
  <c r="Y52" i="3"/>
  <c r="CX52" i="3" s="1"/>
  <c r="CU52" i="3"/>
  <c r="CV52" i="3"/>
  <c r="CY52" i="3"/>
  <c r="CZ52" i="3"/>
  <c r="DA52" i="3"/>
  <c r="DB52" i="3"/>
  <c r="DC52" i="3"/>
  <c r="DF52" i="3"/>
  <c r="DG52" i="3"/>
  <c r="DH52" i="3"/>
  <c r="DI52" i="3"/>
  <c r="DJ52" i="3" s="1"/>
  <c r="A53" i="3"/>
  <c r="Y53" i="3"/>
  <c r="CU53" i="3"/>
  <c r="CV53" i="3"/>
  <c r="CX53" i="3"/>
  <c r="CY53" i="3"/>
  <c r="CZ53" i="3"/>
  <c r="DB53" i="3" s="1"/>
  <c r="DA53" i="3"/>
  <c r="DC53" i="3"/>
  <c r="DH53" i="3"/>
  <c r="DI53" i="3"/>
  <c r="DJ53" i="3" s="1"/>
  <c r="A54" i="3"/>
  <c r="Y54" i="3"/>
  <c r="CX54" i="3" s="1"/>
  <c r="CW54" i="3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V56" i="3" s="1"/>
  <c r="CU56" i="3"/>
  <c r="CY56" i="3"/>
  <c r="CZ56" i="3"/>
  <c r="DA56" i="3"/>
  <c r="DB56" i="3"/>
  <c r="DC56" i="3"/>
  <c r="A57" i="3"/>
  <c r="Y57" i="3"/>
  <c r="CX57" i="3" s="1"/>
  <c r="DF57" i="3" s="1"/>
  <c r="CU57" i="3"/>
  <c r="CV57" i="3"/>
  <c r="CY57" i="3"/>
  <c r="CZ57" i="3"/>
  <c r="DA57" i="3"/>
  <c r="DB57" i="3"/>
  <c r="DC57" i="3"/>
  <c r="A58" i="3"/>
  <c r="Y58" i="3"/>
  <c r="CW58" i="3"/>
  <c r="CX58" i="3"/>
  <c r="CY58" i="3"/>
  <c r="CZ58" i="3"/>
  <c r="DA58" i="3"/>
  <c r="DB58" i="3"/>
  <c r="DC58" i="3"/>
  <c r="DI58" i="3"/>
  <c r="A59" i="3"/>
  <c r="Y59" i="3"/>
  <c r="CX59" i="3"/>
  <c r="CY59" i="3"/>
  <c r="CZ59" i="3"/>
  <c r="DA59" i="3"/>
  <c r="DB59" i="3"/>
  <c r="DC59" i="3"/>
  <c r="DF59" i="3"/>
  <c r="DH59" i="3"/>
  <c r="A60" i="3"/>
  <c r="Y60" i="3"/>
  <c r="CU60" i="3"/>
  <c r="CV60" i="3"/>
  <c r="CX60" i="3"/>
  <c r="DF60" i="3" s="1"/>
  <c r="CY60" i="3"/>
  <c r="CZ60" i="3"/>
  <c r="DA60" i="3"/>
  <c r="DB60" i="3"/>
  <c r="DC60" i="3"/>
  <c r="A61" i="3"/>
  <c r="Y61" i="3"/>
  <c r="CV61" i="3" s="1"/>
  <c r="CU61" i="3"/>
  <c r="CY61" i="3"/>
  <c r="CZ61" i="3"/>
  <c r="DB61" i="3" s="1"/>
  <c r="DA61" i="3"/>
  <c r="DC61" i="3"/>
  <c r="A62" i="3"/>
  <c r="Y62" i="3"/>
  <c r="CW62" i="3" s="1"/>
  <c r="CY62" i="3"/>
  <c r="CZ62" i="3"/>
  <c r="DB62" i="3" s="1"/>
  <c r="DA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Y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P31" i="1"/>
  <c r="Q31" i="1"/>
  <c r="S31" i="1"/>
  <c r="AC31" i="1"/>
  <c r="CQ31" i="1" s="1"/>
  <c r="AE31" i="1"/>
  <c r="AD31" i="1" s="1"/>
  <c r="AF31" i="1"/>
  <c r="CT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S31" i="1"/>
  <c r="R31" i="1" s="1"/>
  <c r="CX31" i="1"/>
  <c r="W31" i="1" s="1"/>
  <c r="GL31" i="1"/>
  <c r="BZ53" i="1" s="1"/>
  <c r="GN31" i="1"/>
  <c r="GO31" i="1"/>
  <c r="GV31" i="1"/>
  <c r="HC31" i="1"/>
  <c r="GX31" i="1" s="1"/>
  <c r="C32" i="1"/>
  <c r="D32" i="1"/>
  <c r="I32" i="1"/>
  <c r="CU2" i="3" s="1"/>
  <c r="K32" i="1"/>
  <c r="U32" i="1"/>
  <c r="W32" i="1"/>
  <c r="AB32" i="1"/>
  <c r="AC32" i="1"/>
  <c r="AD32" i="1"/>
  <c r="AE32" i="1"/>
  <c r="AF32" i="1"/>
  <c r="AG32" i="1"/>
  <c r="AH32" i="1"/>
  <c r="AI32" i="1"/>
  <c r="AJ32" i="1"/>
  <c r="CQ32" i="1"/>
  <c r="P32" i="1" s="1"/>
  <c r="CR32" i="1"/>
  <c r="Q32" i="1" s="1"/>
  <c r="CS32" i="1"/>
  <c r="R32" i="1" s="1"/>
  <c r="CT32" i="1"/>
  <c r="S32" i="1" s="1"/>
  <c r="CU32" i="1"/>
  <c r="T32" i="1" s="1"/>
  <c r="CV32" i="1"/>
  <c r="CW32" i="1"/>
  <c r="V32" i="1" s="1"/>
  <c r="CX32" i="1"/>
  <c r="GL32" i="1"/>
  <c r="GO32" i="1"/>
  <c r="GP32" i="1"/>
  <c r="GV32" i="1"/>
  <c r="HC32" i="1"/>
  <c r="C33" i="1"/>
  <c r="D33" i="1"/>
  <c r="I33" i="1"/>
  <c r="CU4" i="3" s="1"/>
  <c r="K33" i="1"/>
  <c r="P33" i="1"/>
  <c r="CP33" i="1" s="1"/>
  <c r="O33" i="1" s="1"/>
  <c r="S33" i="1"/>
  <c r="T33" i="1"/>
  <c r="U33" i="1"/>
  <c r="W33" i="1"/>
  <c r="AC33" i="1"/>
  <c r="AE33" i="1"/>
  <c r="AD33" i="1" s="1"/>
  <c r="AF33" i="1"/>
  <c r="AG33" i="1"/>
  <c r="CU33" i="1" s="1"/>
  <c r="AH33" i="1"/>
  <c r="AI33" i="1"/>
  <c r="AJ33" i="1"/>
  <c r="CX33" i="1" s="1"/>
  <c r="CQ33" i="1"/>
  <c r="CR33" i="1"/>
  <c r="Q33" i="1" s="1"/>
  <c r="CS33" i="1"/>
  <c r="R33" i="1" s="1"/>
  <c r="CT33" i="1"/>
  <c r="CV33" i="1"/>
  <c r="CW33" i="1"/>
  <c r="V33" i="1" s="1"/>
  <c r="GL33" i="1"/>
  <c r="GO33" i="1"/>
  <c r="GP33" i="1"/>
  <c r="GV33" i="1"/>
  <c r="HC33" i="1"/>
  <c r="C34" i="1"/>
  <c r="D34" i="1"/>
  <c r="AC34" i="1"/>
  <c r="CQ34" i="1" s="1"/>
  <c r="P34" i="1" s="1"/>
  <c r="AE34" i="1"/>
  <c r="CS34" i="1" s="1"/>
  <c r="R34" i="1" s="1"/>
  <c r="AF34" i="1"/>
  <c r="CT34" i="1" s="1"/>
  <c r="S34" i="1" s="1"/>
  <c r="AG34" i="1"/>
  <c r="CU34" i="1" s="1"/>
  <c r="T34" i="1" s="1"/>
  <c r="AH34" i="1"/>
  <c r="CV34" i="1" s="1"/>
  <c r="U34" i="1" s="1"/>
  <c r="AI34" i="1"/>
  <c r="AJ34" i="1"/>
  <c r="CW34" i="1"/>
  <c r="V34" i="1" s="1"/>
  <c r="CX34" i="1"/>
  <c r="W34" i="1" s="1"/>
  <c r="GL34" i="1"/>
  <c r="GO34" i="1"/>
  <c r="GP34" i="1"/>
  <c r="GV34" i="1"/>
  <c r="HC34" i="1" s="1"/>
  <c r="GX34" i="1"/>
  <c r="C35" i="1"/>
  <c r="D35" i="1"/>
  <c r="W35" i="1"/>
  <c r="AC35" i="1"/>
  <c r="AE35" i="1"/>
  <c r="AD35" i="1" s="1"/>
  <c r="AF35" i="1"/>
  <c r="AG35" i="1"/>
  <c r="CU35" i="1" s="1"/>
  <c r="T35" i="1" s="1"/>
  <c r="AH35" i="1"/>
  <c r="CV35" i="1" s="1"/>
  <c r="U35" i="1" s="1"/>
  <c r="AI35" i="1"/>
  <c r="AJ35" i="1"/>
  <c r="CR35" i="1"/>
  <c r="Q35" i="1" s="1"/>
  <c r="CS35" i="1"/>
  <c r="R35" i="1" s="1"/>
  <c r="CT35" i="1"/>
  <c r="S35" i="1" s="1"/>
  <c r="CW35" i="1"/>
  <c r="V35" i="1" s="1"/>
  <c r="CX35" i="1"/>
  <c r="GL35" i="1"/>
  <c r="GO35" i="1"/>
  <c r="GP35" i="1"/>
  <c r="GV35" i="1"/>
  <c r="HC35" i="1" s="1"/>
  <c r="GX35" i="1" s="1"/>
  <c r="C36" i="1"/>
  <c r="D36" i="1"/>
  <c r="S36" i="1"/>
  <c r="AC36" i="1"/>
  <c r="AB36" i="1" s="1"/>
  <c r="AD36" i="1"/>
  <c r="AE36" i="1"/>
  <c r="AF36" i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CT36" i="1"/>
  <c r="CU36" i="1"/>
  <c r="T36" i="1" s="1"/>
  <c r="GL36" i="1"/>
  <c r="GO36" i="1"/>
  <c r="GP36" i="1"/>
  <c r="GV36" i="1"/>
  <c r="HC36" i="1"/>
  <c r="GX36" i="1" s="1"/>
  <c r="C37" i="1"/>
  <c r="D37" i="1"/>
  <c r="Q37" i="1"/>
  <c r="R37" i="1"/>
  <c r="S37" i="1"/>
  <c r="CY37" i="1" s="1"/>
  <c r="X37" i="1" s="1"/>
  <c r="U37" i="1"/>
  <c r="V37" i="1"/>
  <c r="AC37" i="1"/>
  <c r="AE37" i="1"/>
  <c r="CS37" i="1" s="1"/>
  <c r="AF37" i="1"/>
  <c r="AG37" i="1"/>
  <c r="AH37" i="1"/>
  <c r="CV37" i="1" s="1"/>
  <c r="AI37" i="1"/>
  <c r="CW37" i="1" s="1"/>
  <c r="AJ37" i="1"/>
  <c r="CX37" i="1" s="1"/>
  <c r="W37" i="1" s="1"/>
  <c r="CQ37" i="1"/>
  <c r="P37" i="1" s="1"/>
  <c r="CP37" i="1" s="1"/>
  <c r="O37" i="1" s="1"/>
  <c r="GM37" i="1" s="1"/>
  <c r="GN37" i="1" s="1"/>
  <c r="CR37" i="1"/>
  <c r="CT37" i="1"/>
  <c r="CU37" i="1"/>
  <c r="T37" i="1" s="1"/>
  <c r="CZ37" i="1"/>
  <c r="Y37" i="1" s="1"/>
  <c r="GL37" i="1"/>
  <c r="GO37" i="1"/>
  <c r="GP37" i="1"/>
  <c r="GV37" i="1"/>
  <c r="HC37" i="1"/>
  <c r="GX37" i="1" s="1"/>
  <c r="C38" i="1"/>
  <c r="D38" i="1"/>
  <c r="W38" i="1"/>
  <c r="AC38" i="1"/>
  <c r="CQ38" i="1" s="1"/>
  <c r="P38" i="1" s="1"/>
  <c r="CP38" i="1" s="1"/>
  <c r="O38" i="1" s="1"/>
  <c r="AD38" i="1"/>
  <c r="AB38" i="1" s="1"/>
  <c r="AE38" i="1"/>
  <c r="CR38" i="1" s="1"/>
  <c r="Q38" i="1" s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W38" i="1"/>
  <c r="V38" i="1" s="1"/>
  <c r="CX38" i="1"/>
  <c r="GL38" i="1"/>
  <c r="GO38" i="1"/>
  <c r="GP38" i="1"/>
  <c r="GV38" i="1"/>
  <c r="HC38" i="1"/>
  <c r="GX38" i="1" s="1"/>
  <c r="T39" i="1"/>
  <c r="V39" i="1"/>
  <c r="W39" i="1"/>
  <c r="AC39" i="1"/>
  <c r="AD39" i="1"/>
  <c r="AE39" i="1"/>
  <c r="AF39" i="1"/>
  <c r="AG39" i="1"/>
  <c r="AH39" i="1"/>
  <c r="AI39" i="1"/>
  <c r="AJ39" i="1"/>
  <c r="CR39" i="1"/>
  <c r="Q39" i="1" s="1"/>
  <c r="CS39" i="1"/>
  <c r="R39" i="1" s="1"/>
  <c r="CT39" i="1"/>
  <c r="S39" i="1" s="1"/>
  <c r="CU39" i="1"/>
  <c r="CV39" i="1"/>
  <c r="U39" i="1" s="1"/>
  <c r="CW39" i="1"/>
  <c r="CX39" i="1"/>
  <c r="GL39" i="1"/>
  <c r="GN39" i="1"/>
  <c r="GO39" i="1"/>
  <c r="GV39" i="1"/>
  <c r="HC39" i="1" s="1"/>
  <c r="GX39" i="1" s="1"/>
  <c r="C40" i="1"/>
  <c r="D40" i="1"/>
  <c r="S40" i="1"/>
  <c r="CY40" i="1" s="1"/>
  <c r="X40" i="1" s="1"/>
  <c r="AB40" i="1"/>
  <c r="AC40" i="1"/>
  <c r="AD40" i="1"/>
  <c r="AE40" i="1"/>
  <c r="AF40" i="1"/>
  <c r="AG40" i="1"/>
  <c r="AH40" i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R40" i="1" s="1"/>
  <c r="CT40" i="1"/>
  <c r="CU40" i="1"/>
  <c r="T40" i="1" s="1"/>
  <c r="CV40" i="1"/>
  <c r="U40" i="1" s="1"/>
  <c r="GL40" i="1"/>
  <c r="GO40" i="1"/>
  <c r="GP40" i="1"/>
  <c r="GV40" i="1"/>
  <c r="HC40" i="1"/>
  <c r="GX40" i="1" s="1"/>
  <c r="C41" i="1"/>
  <c r="D41" i="1"/>
  <c r="R41" i="1"/>
  <c r="S41" i="1"/>
  <c r="U41" i="1"/>
  <c r="V41" i="1"/>
  <c r="AC41" i="1"/>
  <c r="CQ41" i="1" s="1"/>
  <c r="P41" i="1" s="1"/>
  <c r="AE41" i="1"/>
  <c r="CS41" i="1" s="1"/>
  <c r="AF41" i="1"/>
  <c r="AG41" i="1"/>
  <c r="AH41" i="1"/>
  <c r="CV41" i="1" s="1"/>
  <c r="AI41" i="1"/>
  <c r="CW41" i="1" s="1"/>
  <c r="AJ41" i="1"/>
  <c r="CX41" i="1" s="1"/>
  <c r="W41" i="1" s="1"/>
  <c r="CR41" i="1"/>
  <c r="Q41" i="1" s="1"/>
  <c r="CT41" i="1"/>
  <c r="CU41" i="1"/>
  <c r="T41" i="1" s="1"/>
  <c r="GL41" i="1"/>
  <c r="GO41" i="1"/>
  <c r="GP41" i="1"/>
  <c r="GV41" i="1"/>
  <c r="HC41" i="1"/>
  <c r="GX41" i="1" s="1"/>
  <c r="C42" i="1"/>
  <c r="D42" i="1"/>
  <c r="V42" i="1"/>
  <c r="AC42" i="1"/>
  <c r="CQ42" i="1" s="1"/>
  <c r="P42" i="1" s="1"/>
  <c r="AD42" i="1"/>
  <c r="AE42" i="1"/>
  <c r="CR42" i="1" s="1"/>
  <c r="Q42" i="1" s="1"/>
  <c r="AF42" i="1"/>
  <c r="CT42" i="1" s="1"/>
  <c r="S42" i="1" s="1"/>
  <c r="AG42" i="1"/>
  <c r="CU42" i="1" s="1"/>
  <c r="T42" i="1" s="1"/>
  <c r="AH42" i="1"/>
  <c r="CV42" i="1" s="1"/>
  <c r="U42" i="1" s="1"/>
  <c r="AI42" i="1"/>
  <c r="AJ42" i="1"/>
  <c r="CW42" i="1"/>
  <c r="CX42" i="1"/>
  <c r="W42" i="1" s="1"/>
  <c r="GL42" i="1"/>
  <c r="GO42" i="1"/>
  <c r="GP42" i="1"/>
  <c r="GV42" i="1"/>
  <c r="GX42" i="1"/>
  <c r="HC42" i="1"/>
  <c r="C43" i="1"/>
  <c r="D43" i="1"/>
  <c r="Q43" i="1"/>
  <c r="V43" i="1"/>
  <c r="AC43" i="1"/>
  <c r="AB43" i="1" s="1"/>
  <c r="AE43" i="1"/>
  <c r="AD43" i="1" s="1"/>
  <c r="AF43" i="1"/>
  <c r="CT43" i="1" s="1"/>
  <c r="S43" i="1" s="1"/>
  <c r="AG43" i="1"/>
  <c r="AH43" i="1"/>
  <c r="AI43" i="1"/>
  <c r="AJ43" i="1"/>
  <c r="CQ43" i="1"/>
  <c r="P43" i="1" s="1"/>
  <c r="CR43" i="1"/>
  <c r="CU43" i="1"/>
  <c r="T43" i="1" s="1"/>
  <c r="CV43" i="1"/>
  <c r="U43" i="1" s="1"/>
  <c r="CW43" i="1"/>
  <c r="CX43" i="1"/>
  <c r="W43" i="1" s="1"/>
  <c r="GL43" i="1"/>
  <c r="GO43" i="1"/>
  <c r="GP43" i="1"/>
  <c r="GV43" i="1"/>
  <c r="HC43" i="1"/>
  <c r="GX43" i="1" s="1"/>
  <c r="C44" i="1"/>
  <c r="D44" i="1"/>
  <c r="AC44" i="1"/>
  <c r="AE44" i="1"/>
  <c r="AD44" i="1" s="1"/>
  <c r="AB44" i="1" s="1"/>
  <c r="AF44" i="1"/>
  <c r="CT44" i="1" s="1"/>
  <c r="S44" i="1" s="1"/>
  <c r="AG44" i="1"/>
  <c r="CU44" i="1" s="1"/>
  <c r="T44" i="1" s="1"/>
  <c r="AH44" i="1"/>
  <c r="CV44" i="1" s="1"/>
  <c r="U44" i="1" s="1"/>
  <c r="AI44" i="1"/>
  <c r="CW44" i="1" s="1"/>
  <c r="V44" i="1" s="1"/>
  <c r="AJ44" i="1"/>
  <c r="CX44" i="1" s="1"/>
  <c r="W44" i="1" s="1"/>
  <c r="CQ44" i="1"/>
  <c r="P44" i="1" s="1"/>
  <c r="CS44" i="1"/>
  <c r="R44" i="1" s="1"/>
  <c r="GL44" i="1"/>
  <c r="GO44" i="1"/>
  <c r="GP44" i="1"/>
  <c r="GV44" i="1"/>
  <c r="GX44" i="1"/>
  <c r="HC44" i="1"/>
  <c r="C45" i="1"/>
  <c r="D45" i="1"/>
  <c r="P45" i="1"/>
  <c r="CP45" i="1" s="1"/>
  <c r="O45" i="1" s="1"/>
  <c r="Q45" i="1"/>
  <c r="S45" i="1"/>
  <c r="T45" i="1"/>
  <c r="AC45" i="1"/>
  <c r="CQ45" i="1" s="1"/>
  <c r="AE45" i="1"/>
  <c r="AD45" i="1" s="1"/>
  <c r="AF45" i="1"/>
  <c r="CT45" i="1" s="1"/>
  <c r="AG45" i="1"/>
  <c r="CU45" i="1" s="1"/>
  <c r="AH45" i="1"/>
  <c r="CV45" i="1" s="1"/>
  <c r="U45" i="1" s="1"/>
  <c r="AI45" i="1"/>
  <c r="CW45" i="1" s="1"/>
  <c r="V45" i="1" s="1"/>
  <c r="AJ45" i="1"/>
  <c r="CR45" i="1"/>
  <c r="CS45" i="1"/>
  <c r="R45" i="1" s="1"/>
  <c r="CX45" i="1"/>
  <c r="W45" i="1" s="1"/>
  <c r="CY45" i="1"/>
  <c r="X45" i="1" s="1"/>
  <c r="CZ45" i="1"/>
  <c r="Y45" i="1" s="1"/>
  <c r="GL45" i="1"/>
  <c r="GO45" i="1"/>
  <c r="GP45" i="1"/>
  <c r="GV45" i="1"/>
  <c r="HC45" i="1"/>
  <c r="GX45" i="1" s="1"/>
  <c r="C46" i="1"/>
  <c r="D46" i="1"/>
  <c r="T46" i="1"/>
  <c r="V46" i="1"/>
  <c r="X46" i="1"/>
  <c r="Y46" i="1"/>
  <c r="AC46" i="1"/>
  <c r="CQ46" i="1" s="1"/>
  <c r="P46" i="1" s="1"/>
  <c r="CP46" i="1" s="1"/>
  <c r="O46" i="1" s="1"/>
  <c r="GM46" i="1" s="1"/>
  <c r="GN46" i="1" s="1"/>
  <c r="AD46" i="1"/>
  <c r="AB46" i="1" s="1"/>
  <c r="AE46" i="1"/>
  <c r="AF46" i="1"/>
  <c r="AG46" i="1"/>
  <c r="AH46" i="1"/>
  <c r="AI46" i="1"/>
  <c r="AJ46" i="1"/>
  <c r="CR46" i="1"/>
  <c r="Q46" i="1" s="1"/>
  <c r="CS46" i="1"/>
  <c r="R46" i="1" s="1"/>
  <c r="CT46" i="1"/>
  <c r="S46" i="1" s="1"/>
  <c r="CZ46" i="1" s="1"/>
  <c r="CU46" i="1"/>
  <c r="CV46" i="1"/>
  <c r="U46" i="1" s="1"/>
  <c r="CW46" i="1"/>
  <c r="CX46" i="1"/>
  <c r="W46" i="1" s="1"/>
  <c r="CY46" i="1"/>
  <c r="GL46" i="1"/>
  <c r="GO46" i="1"/>
  <c r="GP46" i="1"/>
  <c r="GV46" i="1"/>
  <c r="HC46" i="1" s="1"/>
  <c r="GX46" i="1" s="1"/>
  <c r="C47" i="1"/>
  <c r="D47" i="1"/>
  <c r="T47" i="1"/>
  <c r="W47" i="1"/>
  <c r="AC47" i="1"/>
  <c r="CQ47" i="1" s="1"/>
  <c r="P47" i="1" s="1"/>
  <c r="AD47" i="1"/>
  <c r="AE47" i="1"/>
  <c r="AF47" i="1"/>
  <c r="AG47" i="1"/>
  <c r="AH47" i="1"/>
  <c r="AI47" i="1"/>
  <c r="AJ47" i="1"/>
  <c r="CR47" i="1"/>
  <c r="Q47" i="1" s="1"/>
  <c r="CS47" i="1"/>
  <c r="R47" i="1" s="1"/>
  <c r="CT47" i="1"/>
  <c r="S47" i="1" s="1"/>
  <c r="CU47" i="1"/>
  <c r="CV47" i="1"/>
  <c r="U47" i="1" s="1"/>
  <c r="CW47" i="1"/>
  <c r="V47" i="1" s="1"/>
  <c r="CX47" i="1"/>
  <c r="GL47" i="1"/>
  <c r="GO47" i="1"/>
  <c r="GP47" i="1"/>
  <c r="GV47" i="1"/>
  <c r="HC47" i="1" s="1"/>
  <c r="GX47" i="1" s="1"/>
  <c r="C48" i="1"/>
  <c r="D48" i="1"/>
  <c r="W48" i="1"/>
  <c r="AC48" i="1"/>
  <c r="AE48" i="1"/>
  <c r="CR48" i="1" s="1"/>
  <c r="Q48" i="1" s="1"/>
  <c r="AF48" i="1"/>
  <c r="CT48" i="1" s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GL48" i="1"/>
  <c r="GO48" i="1"/>
  <c r="GP48" i="1"/>
  <c r="GV48" i="1"/>
  <c r="HC48" i="1" s="1"/>
  <c r="GX48" i="1"/>
  <c r="P49" i="1"/>
  <c r="S49" i="1"/>
  <c r="CZ49" i="1" s="1"/>
  <c r="Y49" i="1" s="1"/>
  <c r="AC49" i="1"/>
  <c r="CQ49" i="1" s="1"/>
  <c r="AD49" i="1"/>
  <c r="AB49" i="1" s="1"/>
  <c r="AE49" i="1"/>
  <c r="AF49" i="1"/>
  <c r="CT49" i="1" s="1"/>
  <c r="AG49" i="1"/>
  <c r="CU49" i="1" s="1"/>
  <c r="T49" i="1" s="1"/>
  <c r="AH49" i="1"/>
  <c r="CV49" i="1" s="1"/>
  <c r="U49" i="1" s="1"/>
  <c r="AI49" i="1"/>
  <c r="AJ49" i="1"/>
  <c r="CR49" i="1"/>
  <c r="Q49" i="1" s="1"/>
  <c r="CS49" i="1"/>
  <c r="R49" i="1" s="1"/>
  <c r="CW49" i="1"/>
  <c r="V49" i="1" s="1"/>
  <c r="CX49" i="1"/>
  <c r="W49" i="1" s="1"/>
  <c r="CY49" i="1"/>
  <c r="X49" i="1" s="1"/>
  <c r="GL49" i="1"/>
  <c r="GN49" i="1"/>
  <c r="GO49" i="1"/>
  <c r="GV49" i="1"/>
  <c r="HC49" i="1" s="1"/>
  <c r="GX49" i="1" s="1"/>
  <c r="Q50" i="1"/>
  <c r="V50" i="1"/>
  <c r="AC50" i="1"/>
  <c r="CQ50" i="1" s="1"/>
  <c r="P50" i="1" s="1"/>
  <c r="CP50" i="1" s="1"/>
  <c r="O50" i="1" s="1"/>
  <c r="AD50" i="1"/>
  <c r="AB50" i="1" s="1"/>
  <c r="AE50" i="1"/>
  <c r="CR50" i="1" s="1"/>
  <c r="AF50" i="1"/>
  <c r="AG50" i="1"/>
  <c r="AH50" i="1"/>
  <c r="AI50" i="1"/>
  <c r="AJ50" i="1"/>
  <c r="CT50" i="1"/>
  <c r="S50" i="1" s="1"/>
  <c r="CU50" i="1"/>
  <c r="T50" i="1" s="1"/>
  <c r="CV50" i="1"/>
  <c r="U50" i="1" s="1"/>
  <c r="CW50" i="1"/>
  <c r="CX50" i="1"/>
  <c r="W50" i="1" s="1"/>
  <c r="GL50" i="1"/>
  <c r="GN50" i="1"/>
  <c r="GO50" i="1"/>
  <c r="GV50" i="1"/>
  <c r="HC50" i="1"/>
  <c r="GX50" i="1" s="1"/>
  <c r="W51" i="1"/>
  <c r="AC51" i="1"/>
  <c r="AE51" i="1"/>
  <c r="CR51" i="1" s="1"/>
  <c r="Q51" i="1" s="1"/>
  <c r="AF51" i="1"/>
  <c r="AG51" i="1"/>
  <c r="CU51" i="1" s="1"/>
  <c r="T51" i="1" s="1"/>
  <c r="AH51" i="1"/>
  <c r="CV51" i="1" s="1"/>
  <c r="U51" i="1" s="1"/>
  <c r="AI51" i="1"/>
  <c r="AJ51" i="1"/>
  <c r="CT51" i="1"/>
  <c r="S51" i="1" s="1"/>
  <c r="CW51" i="1"/>
  <c r="V51" i="1" s="1"/>
  <c r="CX51" i="1"/>
  <c r="GL51" i="1"/>
  <c r="GN51" i="1"/>
  <c r="GO51" i="1"/>
  <c r="GV51" i="1"/>
  <c r="HC51" i="1" s="1"/>
  <c r="GX51" i="1" s="1"/>
  <c r="B53" i="1"/>
  <c r="B29" i="1" s="1"/>
  <c r="C53" i="1"/>
  <c r="C29" i="1" s="1"/>
  <c r="D53" i="1"/>
  <c r="D29" i="1" s="1"/>
  <c r="F53" i="1"/>
  <c r="F29" i="1" s="1"/>
  <c r="G53" i="1"/>
  <c r="G29" i="1" s="1"/>
  <c r="BX53" i="1"/>
  <c r="BX29" i="1" s="1"/>
  <c r="BY53" i="1"/>
  <c r="CK53" i="1"/>
  <c r="CK29" i="1" s="1"/>
  <c r="CL53" i="1"/>
  <c r="CL29" i="1" s="1"/>
  <c r="CM53" i="1"/>
  <c r="CM29" i="1" s="1"/>
  <c r="B83" i="1"/>
  <c r="B22" i="1" s="1"/>
  <c r="C83" i="1"/>
  <c r="D83" i="1"/>
  <c r="F83" i="1"/>
  <c r="F22" i="1" s="1"/>
  <c r="G83" i="1"/>
  <c r="G22" i="1" s="1"/>
  <c r="B113" i="1"/>
  <c r="B18" i="1" s="1"/>
  <c r="C113" i="1"/>
  <c r="C18" i="1" s="1"/>
  <c r="D113" i="1"/>
  <c r="D18" i="1" s="1"/>
  <c r="F113" i="1"/>
  <c r="F18" i="1" s="1"/>
  <c r="G113" i="1"/>
  <c r="G18" i="1" s="1"/>
  <c r="F12" i="6"/>
  <c r="G12" i="6"/>
  <c r="CY12" i="6"/>
  <c r="DF55" i="3" l="1"/>
  <c r="DG55" i="3"/>
  <c r="DH55" i="3"/>
  <c r="DI55" i="3"/>
  <c r="DJ55" i="3" s="1"/>
  <c r="DG30" i="3"/>
  <c r="DJ30" i="3" s="1"/>
  <c r="DH30" i="3"/>
  <c r="DI30" i="3"/>
  <c r="DF30" i="3"/>
  <c r="CP36" i="1"/>
  <c r="O36" i="1" s="1"/>
  <c r="CY35" i="1"/>
  <c r="X35" i="1" s="1"/>
  <c r="CZ35" i="1"/>
  <c r="Y35" i="1" s="1"/>
  <c r="CY51" i="1"/>
  <c r="X51" i="1" s="1"/>
  <c r="CZ51" i="1"/>
  <c r="Y51" i="1" s="1"/>
  <c r="CI53" i="1"/>
  <c r="CY43" i="1"/>
  <c r="X43" i="1" s="1"/>
  <c r="AJ53" i="1"/>
  <c r="CY44" i="1"/>
  <c r="X44" i="1" s="1"/>
  <c r="CZ44" i="1"/>
  <c r="Y44" i="1" s="1"/>
  <c r="CP40" i="1"/>
  <c r="O40" i="1" s="1"/>
  <c r="DG54" i="3"/>
  <c r="DJ54" i="3" s="1"/>
  <c r="DH54" i="3"/>
  <c r="DI54" i="3"/>
  <c r="DF54" i="3"/>
  <c r="CP42" i="1"/>
  <c r="O42" i="1" s="1"/>
  <c r="CY34" i="1"/>
  <c r="X34" i="1" s="1"/>
  <c r="CZ34" i="1"/>
  <c r="Y34" i="1" s="1"/>
  <c r="DF31" i="3"/>
  <c r="DG31" i="3"/>
  <c r="DH31" i="3"/>
  <c r="DI31" i="3"/>
  <c r="DJ31" i="3" s="1"/>
  <c r="CP49" i="1"/>
  <c r="O49" i="1" s="1"/>
  <c r="GM49" i="1" s="1"/>
  <c r="GP49" i="1" s="1"/>
  <c r="CY39" i="1"/>
  <c r="X39" i="1" s="1"/>
  <c r="CZ39" i="1"/>
  <c r="Y39" i="1" s="1"/>
  <c r="CP41" i="1"/>
  <c r="O41" i="1" s="1"/>
  <c r="CP34" i="1"/>
  <c r="O34" i="1" s="1"/>
  <c r="AI53" i="1"/>
  <c r="CY36" i="1"/>
  <c r="X36" i="1" s="1"/>
  <c r="AF53" i="1"/>
  <c r="DF19" i="3"/>
  <c r="DG19" i="3"/>
  <c r="DH19" i="3"/>
  <c r="DI19" i="3"/>
  <c r="DJ19" i="3" s="1"/>
  <c r="DG6" i="3"/>
  <c r="DJ6" i="3" s="1"/>
  <c r="DH6" i="3"/>
  <c r="DI6" i="3"/>
  <c r="DF6" i="3"/>
  <c r="CY42" i="1"/>
  <c r="X42" i="1" s="1"/>
  <c r="AH53" i="1"/>
  <c r="CZ32" i="1"/>
  <c r="Y32" i="1" s="1"/>
  <c r="CY32" i="1"/>
  <c r="X32" i="1" s="1"/>
  <c r="BZ29" i="1"/>
  <c r="AQ53" i="1"/>
  <c r="DF43" i="3"/>
  <c r="DG43" i="3"/>
  <c r="DH43" i="3"/>
  <c r="DI43" i="3"/>
  <c r="DJ43" i="3" s="1"/>
  <c r="GM45" i="1"/>
  <c r="GN45" i="1" s="1"/>
  <c r="CP47" i="1"/>
  <c r="O47" i="1" s="1"/>
  <c r="CP43" i="1"/>
  <c r="O43" i="1" s="1"/>
  <c r="CP44" i="1"/>
  <c r="O44" i="1" s="1"/>
  <c r="GM44" i="1" s="1"/>
  <c r="GN44" i="1" s="1"/>
  <c r="CJ53" i="1"/>
  <c r="AG53" i="1"/>
  <c r="CY47" i="1"/>
  <c r="X47" i="1" s="1"/>
  <c r="CZ47" i="1"/>
  <c r="Y47" i="1" s="1"/>
  <c r="CZ31" i="1"/>
  <c r="Y31" i="1" s="1"/>
  <c r="CY31" i="1"/>
  <c r="X31" i="1" s="1"/>
  <c r="CY41" i="1"/>
  <c r="X41" i="1" s="1"/>
  <c r="AD34" i="1"/>
  <c r="CX3" i="3"/>
  <c r="CY33" i="1"/>
  <c r="X33" i="1" s="1"/>
  <c r="CZ33" i="1"/>
  <c r="Y33" i="1" s="1"/>
  <c r="GM33" i="1" s="1"/>
  <c r="GN33" i="1" s="1"/>
  <c r="BD53" i="1"/>
  <c r="AD51" i="1"/>
  <c r="AB51" i="1" s="1"/>
  <c r="AD48" i="1"/>
  <c r="AB48" i="1" s="1"/>
  <c r="CZ41" i="1"/>
  <c r="Y41" i="1" s="1"/>
  <c r="AB34" i="1"/>
  <c r="DF49" i="3"/>
  <c r="DG49" i="3"/>
  <c r="DH49" i="3"/>
  <c r="DI49" i="3"/>
  <c r="DJ49" i="3" s="1"/>
  <c r="DF25" i="3"/>
  <c r="DG25" i="3"/>
  <c r="DH25" i="3"/>
  <c r="DI25" i="3"/>
  <c r="DJ25" i="3" s="1"/>
  <c r="CX1" i="3"/>
  <c r="CP31" i="1"/>
  <c r="O31" i="1" s="1"/>
  <c r="DF39" i="3"/>
  <c r="DG39" i="3"/>
  <c r="DH39" i="3"/>
  <c r="DI39" i="3"/>
  <c r="DJ39" i="3" s="1"/>
  <c r="DF15" i="3"/>
  <c r="DG15" i="3"/>
  <c r="DH15" i="3"/>
  <c r="DI15" i="3"/>
  <c r="DJ15" i="3" s="1"/>
  <c r="BC53" i="1"/>
  <c r="BB53" i="1"/>
  <c r="AB42" i="1"/>
  <c r="CU1" i="3"/>
  <c r="CG53" i="1"/>
  <c r="DF58" i="3"/>
  <c r="DG58" i="3"/>
  <c r="DJ58" i="3" s="1"/>
  <c r="DH58" i="3"/>
  <c r="DF44" i="3"/>
  <c r="DG44" i="3"/>
  <c r="DH44" i="3"/>
  <c r="DI44" i="3"/>
  <c r="DJ44" i="3" s="1"/>
  <c r="DF34" i="3"/>
  <c r="DG34" i="3"/>
  <c r="DJ34" i="3" s="1"/>
  <c r="DH34" i="3"/>
  <c r="DF20" i="3"/>
  <c r="DG20" i="3"/>
  <c r="DH20" i="3"/>
  <c r="DI20" i="3"/>
  <c r="DJ20" i="3" s="1"/>
  <c r="DF10" i="3"/>
  <c r="DG10" i="3"/>
  <c r="DJ10" i="3" s="1"/>
  <c r="DH10" i="3"/>
  <c r="CP32" i="1"/>
  <c r="O32" i="1" s="1"/>
  <c r="CV4" i="3"/>
  <c r="CQ35" i="1"/>
  <c r="P35" i="1" s="1"/>
  <c r="CP35" i="1" s="1"/>
  <c r="O35" i="1" s="1"/>
  <c r="AB35" i="1"/>
  <c r="CX4" i="3"/>
  <c r="CQ39" i="1"/>
  <c r="P39" i="1" s="1"/>
  <c r="CP39" i="1" s="1"/>
  <c r="O39" i="1" s="1"/>
  <c r="GM39" i="1" s="1"/>
  <c r="GP39" i="1" s="1"/>
  <c r="AB39" i="1"/>
  <c r="GX32" i="1"/>
  <c r="DF53" i="3"/>
  <c r="DG53" i="3"/>
  <c r="DF29" i="3"/>
  <c r="DG29" i="3"/>
  <c r="CX5" i="3"/>
  <c r="CX2" i="3"/>
  <c r="CR34" i="1"/>
  <c r="Q34" i="1" s="1"/>
  <c r="AD53" i="1" s="1"/>
  <c r="DI57" i="3"/>
  <c r="DJ57" i="3" s="1"/>
  <c r="DI41" i="3"/>
  <c r="DJ41" i="3" s="1"/>
  <c r="DI33" i="3"/>
  <c r="DJ33" i="3" s="1"/>
  <c r="DI17" i="3"/>
  <c r="DJ17" i="3" s="1"/>
  <c r="DI9" i="3"/>
  <c r="DJ9" i="3" s="1"/>
  <c r="CV5" i="3"/>
  <c r="CV2" i="3"/>
  <c r="CS51" i="1"/>
  <c r="R51" i="1" s="1"/>
  <c r="CS48" i="1"/>
  <c r="R48" i="1" s="1"/>
  <c r="CY48" i="1" s="1"/>
  <c r="X48" i="1" s="1"/>
  <c r="CZ36" i="1"/>
  <c r="Y36" i="1" s="1"/>
  <c r="DI60" i="3"/>
  <c r="DJ60" i="3" s="1"/>
  <c r="DH57" i="3"/>
  <c r="DH51" i="3"/>
  <c r="DF48" i="3"/>
  <c r="DG48" i="3"/>
  <c r="DI46" i="3"/>
  <c r="DH41" i="3"/>
  <c r="DI36" i="3"/>
  <c r="DJ36" i="3" s="1"/>
  <c r="DH33" i="3"/>
  <c r="DH27" i="3"/>
  <c r="DF24" i="3"/>
  <c r="DG24" i="3"/>
  <c r="DI22" i="3"/>
  <c r="DH17" i="3"/>
  <c r="DI12" i="3"/>
  <c r="DJ12" i="3" s="1"/>
  <c r="DH9" i="3"/>
  <c r="CU5" i="3"/>
  <c r="AP53" i="1"/>
  <c r="CZ40" i="1"/>
  <c r="Y40" i="1" s="1"/>
  <c r="GX33" i="1"/>
  <c r="CC53" i="1"/>
  <c r="AB31" i="1"/>
  <c r="DH60" i="3"/>
  <c r="DG57" i="3"/>
  <c r="DG51" i="3"/>
  <c r="DH46" i="3"/>
  <c r="CX45" i="3"/>
  <c r="DG41" i="3"/>
  <c r="CX40" i="3"/>
  <c r="DH36" i="3"/>
  <c r="DG33" i="3"/>
  <c r="DG27" i="3"/>
  <c r="DH22" i="3"/>
  <c r="CX21" i="3"/>
  <c r="DG17" i="3"/>
  <c r="CX16" i="3"/>
  <c r="DH12" i="3"/>
  <c r="DG9" i="3"/>
  <c r="AB47" i="1"/>
  <c r="CQ51" i="1"/>
  <c r="P51" i="1" s="1"/>
  <c r="CP51" i="1" s="1"/>
  <c r="O51" i="1" s="1"/>
  <c r="GM51" i="1" s="1"/>
  <c r="GP51" i="1" s="1"/>
  <c r="CQ48" i="1"/>
  <c r="P48" i="1" s="1"/>
  <c r="CP48" i="1" s="1"/>
  <c r="O48" i="1" s="1"/>
  <c r="AB45" i="1"/>
  <c r="AD37" i="1"/>
  <c r="AB33" i="1"/>
  <c r="DG60" i="3"/>
  <c r="DI59" i="3"/>
  <c r="DJ59" i="3" s="1"/>
  <c r="DG59" i="3"/>
  <c r="DF51" i="3"/>
  <c r="DF46" i="3"/>
  <c r="DG36" i="3"/>
  <c r="DI35" i="3"/>
  <c r="DJ35" i="3" s="1"/>
  <c r="DG35" i="3"/>
  <c r="DF27" i="3"/>
  <c r="DF22" i="3"/>
  <c r="DG12" i="3"/>
  <c r="DI11" i="3"/>
  <c r="DJ11" i="3" s="1"/>
  <c r="DG11" i="3"/>
  <c r="AO53" i="1"/>
  <c r="CS43" i="1"/>
  <c r="R43" i="1" s="1"/>
  <c r="CZ43" i="1" s="1"/>
  <c r="Y43" i="1" s="1"/>
  <c r="AD41" i="1"/>
  <c r="AB41" i="1" s="1"/>
  <c r="AB37" i="1"/>
  <c r="CX62" i="3"/>
  <c r="CX38" i="3"/>
  <c r="CX14" i="3"/>
  <c r="CR44" i="1"/>
  <c r="Q44" i="1" s="1"/>
  <c r="CS50" i="1"/>
  <c r="R50" i="1" s="1"/>
  <c r="CS42" i="1"/>
  <c r="R42" i="1" s="1"/>
  <c r="CZ42" i="1" s="1"/>
  <c r="Y42" i="1" s="1"/>
  <c r="CS38" i="1"/>
  <c r="R38" i="1" s="1"/>
  <c r="CY38" i="1" s="1"/>
  <c r="X38" i="1" s="1"/>
  <c r="CX61" i="3"/>
  <c r="CX56" i="3"/>
  <c r="CX37" i="3"/>
  <c r="CX32" i="3"/>
  <c r="CX13" i="3"/>
  <c r="CX8" i="3"/>
  <c r="CX42" i="3"/>
  <c r="CX18" i="3"/>
  <c r="AD29" i="1" l="1"/>
  <c r="Q53" i="1"/>
  <c r="DF5" i="3"/>
  <c r="DG5" i="3"/>
  <c r="DH5" i="3"/>
  <c r="DI5" i="3"/>
  <c r="DJ5" i="3" s="1"/>
  <c r="CI29" i="1"/>
  <c r="AZ53" i="1"/>
  <c r="F69" i="1"/>
  <c r="BC83" i="1"/>
  <c r="BC29" i="1"/>
  <c r="DI16" i="3"/>
  <c r="DJ16" i="3" s="1"/>
  <c r="DG16" i="3"/>
  <c r="DF16" i="3"/>
  <c r="DH16" i="3"/>
  <c r="F66" i="1"/>
  <c r="BB29" i="1"/>
  <c r="BB83" i="1"/>
  <c r="GM36" i="1"/>
  <c r="GN36" i="1" s="1"/>
  <c r="DI8" i="3"/>
  <c r="DJ8" i="3" s="1"/>
  <c r="DF8" i="3"/>
  <c r="DG8" i="3"/>
  <c r="DH8" i="3"/>
  <c r="AP83" i="1"/>
  <c r="AP29" i="1"/>
  <c r="F62" i="1"/>
  <c r="BD83" i="1"/>
  <c r="F78" i="1"/>
  <c r="BD29" i="1"/>
  <c r="AF29" i="1"/>
  <c r="S53" i="1"/>
  <c r="DF42" i="3"/>
  <c r="DG42" i="3"/>
  <c r="DJ42" i="3" s="1"/>
  <c r="DH42" i="3"/>
  <c r="DI42" i="3"/>
  <c r="DI61" i="3"/>
  <c r="DJ61" i="3" s="1"/>
  <c r="DF61" i="3"/>
  <c r="DG61" i="3"/>
  <c r="DH61" i="3"/>
  <c r="AB53" i="1"/>
  <c r="GM31" i="1"/>
  <c r="AE53" i="1"/>
  <c r="AI29" i="1"/>
  <c r="V53" i="1"/>
  <c r="AO29" i="1"/>
  <c r="F57" i="1"/>
  <c r="AO83" i="1"/>
  <c r="GM43" i="1"/>
  <c r="GN43" i="1" s="1"/>
  <c r="GM42" i="1"/>
  <c r="GN42" i="1" s="1"/>
  <c r="AQ83" i="1"/>
  <c r="AQ29" i="1"/>
  <c r="F63" i="1"/>
  <c r="DI40" i="3"/>
  <c r="DJ40" i="3" s="1"/>
  <c r="DG40" i="3"/>
  <c r="DF40" i="3"/>
  <c r="DH40" i="3"/>
  <c r="DG1" i="3"/>
  <c r="DH1" i="3"/>
  <c r="DI1" i="3"/>
  <c r="DJ1" i="3" s="1"/>
  <c r="DF1" i="3"/>
  <c r="GM41" i="1"/>
  <c r="GN41" i="1" s="1"/>
  <c r="DI13" i="3"/>
  <c r="DJ13" i="3" s="1"/>
  <c r="DF13" i="3"/>
  <c r="DG13" i="3"/>
  <c r="DH13" i="3"/>
  <c r="DI32" i="3"/>
  <c r="DJ32" i="3" s="1"/>
  <c r="DF32" i="3"/>
  <c r="DG32" i="3"/>
  <c r="DH32" i="3"/>
  <c r="DI56" i="3"/>
  <c r="DJ56" i="3" s="1"/>
  <c r="DF56" i="3"/>
  <c r="DG56" i="3"/>
  <c r="DH56" i="3"/>
  <c r="CZ50" i="1"/>
  <c r="Y50" i="1" s="1"/>
  <c r="CY50" i="1"/>
  <c r="X50" i="1" s="1"/>
  <c r="GM50" i="1" s="1"/>
  <c r="GP50" i="1" s="1"/>
  <c r="AC53" i="1"/>
  <c r="CZ48" i="1"/>
  <c r="Y48" i="1" s="1"/>
  <c r="GM48" i="1" s="1"/>
  <c r="GN48" i="1" s="1"/>
  <c r="CJ29" i="1"/>
  <c r="BA53" i="1"/>
  <c r="DI21" i="3"/>
  <c r="DJ21" i="3" s="1"/>
  <c r="DG21" i="3"/>
  <c r="DF21" i="3"/>
  <c r="DH21" i="3"/>
  <c r="GM32" i="1"/>
  <c r="GN32" i="1" s="1"/>
  <c r="DI45" i="3"/>
  <c r="DJ45" i="3" s="1"/>
  <c r="DG45" i="3"/>
  <c r="DF45" i="3"/>
  <c r="DH45" i="3"/>
  <c r="CZ38" i="1"/>
  <c r="Y38" i="1" s="1"/>
  <c r="GM38" i="1" s="1"/>
  <c r="GN38" i="1" s="1"/>
  <c r="CG29" i="1"/>
  <c r="AX53" i="1"/>
  <c r="AK53" i="1"/>
  <c r="DF18" i="3"/>
  <c r="DG18" i="3"/>
  <c r="DJ18" i="3" s="1"/>
  <c r="DH18" i="3"/>
  <c r="DI18" i="3"/>
  <c r="GM47" i="1"/>
  <c r="GN47" i="1" s="1"/>
  <c r="DI37" i="3"/>
  <c r="DJ37" i="3" s="1"/>
  <c r="DF37" i="3"/>
  <c r="DG37" i="3"/>
  <c r="DH37" i="3"/>
  <c r="DF4" i="3"/>
  <c r="DG4" i="3"/>
  <c r="DI4" i="3"/>
  <c r="DJ4" i="3" s="1"/>
  <c r="DH4" i="3"/>
  <c r="GM35" i="1"/>
  <c r="GN35" i="1" s="1"/>
  <c r="GM34" i="1"/>
  <c r="GN34" i="1" s="1"/>
  <c r="DF62" i="3"/>
  <c r="DG62" i="3"/>
  <c r="DJ62" i="3" s="1"/>
  <c r="DH62" i="3"/>
  <c r="DI62" i="3"/>
  <c r="AL53" i="1"/>
  <c r="AJ29" i="1"/>
  <c r="W53" i="1"/>
  <c r="AG29" i="1"/>
  <c r="T53" i="1"/>
  <c r="CC29" i="1"/>
  <c r="AT53" i="1"/>
  <c r="DI3" i="3"/>
  <c r="DJ3" i="3" s="1"/>
  <c r="DF3" i="3"/>
  <c r="DG3" i="3"/>
  <c r="DH3" i="3"/>
  <c r="GM40" i="1"/>
  <c r="GN40" i="1" s="1"/>
  <c r="DF14" i="3"/>
  <c r="DG14" i="3"/>
  <c r="DJ14" i="3" s="1"/>
  <c r="DH14" i="3"/>
  <c r="DI14" i="3"/>
  <c r="DF38" i="3"/>
  <c r="DG38" i="3"/>
  <c r="DJ38" i="3" s="1"/>
  <c r="DH38" i="3"/>
  <c r="DI38" i="3"/>
  <c r="DH2" i="3"/>
  <c r="DF2" i="3"/>
  <c r="DG2" i="3"/>
  <c r="DI2" i="3"/>
  <c r="DJ2" i="3" s="1"/>
  <c r="AH29" i="1"/>
  <c r="U53" i="1"/>
  <c r="CB53" i="1" l="1"/>
  <c r="F108" i="1"/>
  <c r="BD113" i="1"/>
  <c r="BD22" i="1"/>
  <c r="R53" i="1"/>
  <c r="AE29" i="1"/>
  <c r="AQ22" i="1"/>
  <c r="AQ113" i="1"/>
  <c r="F93" i="1"/>
  <c r="F68" i="1"/>
  <c r="S83" i="1"/>
  <c r="S29" i="1"/>
  <c r="F75" i="1"/>
  <c r="U83" i="1"/>
  <c r="U29" i="1"/>
  <c r="F77" i="1"/>
  <c r="W83" i="1"/>
  <c r="W29" i="1"/>
  <c r="GP31" i="1"/>
  <c r="CD53" i="1" s="1"/>
  <c r="CA53" i="1"/>
  <c r="AZ29" i="1"/>
  <c r="AZ83" i="1"/>
  <c r="F64" i="1"/>
  <c r="AO113" i="1"/>
  <c r="AO22" i="1"/>
  <c r="F87" i="1"/>
  <c r="F74" i="1"/>
  <c r="T83" i="1"/>
  <c r="T29" i="1"/>
  <c r="V83" i="1"/>
  <c r="F76" i="1"/>
  <c r="V29" i="1"/>
  <c r="Y53" i="1"/>
  <c r="AL29" i="1"/>
  <c r="F92" i="1"/>
  <c r="G16" i="2" s="1"/>
  <c r="AP22" i="1"/>
  <c r="AP113" i="1"/>
  <c r="BA29" i="1"/>
  <c r="BA83" i="1"/>
  <c r="F73" i="1"/>
  <c r="AB29" i="1"/>
  <c r="O53" i="1"/>
  <c r="AX29" i="1"/>
  <c r="AX83" i="1"/>
  <c r="F60" i="1"/>
  <c r="F65" i="1"/>
  <c r="Q29" i="1"/>
  <c r="Q83" i="1"/>
  <c r="AT83" i="1"/>
  <c r="F71" i="1"/>
  <c r="AT29" i="1"/>
  <c r="BC22" i="1"/>
  <c r="F99" i="1"/>
  <c r="BC113" i="1"/>
  <c r="CF53" i="1"/>
  <c r="CH53" i="1"/>
  <c r="AC29" i="1"/>
  <c r="CE53" i="1"/>
  <c r="P53" i="1"/>
  <c r="AK29" i="1"/>
  <c r="X53" i="1"/>
  <c r="BB22" i="1"/>
  <c r="BB113" i="1"/>
  <c r="F96" i="1"/>
  <c r="W22" i="1" l="1"/>
  <c r="W113" i="1"/>
  <c r="F107" i="1"/>
  <c r="S22" i="1"/>
  <c r="F98" i="1"/>
  <c r="S113" i="1"/>
  <c r="F106" i="1"/>
  <c r="V22" i="1"/>
  <c r="V113" i="1"/>
  <c r="BB18" i="1"/>
  <c r="F126" i="1"/>
  <c r="AQ18" i="1"/>
  <c r="F123" i="1"/>
  <c r="AV53" i="1"/>
  <c r="CE29" i="1"/>
  <c r="BA22" i="1"/>
  <c r="BA113" i="1"/>
  <c r="F103" i="1"/>
  <c r="BD18" i="1"/>
  <c r="F138" i="1"/>
  <c r="BC18" i="1"/>
  <c r="F129" i="1"/>
  <c r="U22" i="1"/>
  <c r="U113" i="1"/>
  <c r="F105" i="1"/>
  <c r="Q22" i="1"/>
  <c r="Q113" i="1"/>
  <c r="F95" i="1"/>
  <c r="AO18" i="1"/>
  <c r="F117" i="1"/>
  <c r="CH29" i="1"/>
  <c r="AY53" i="1"/>
  <c r="AR53" i="1"/>
  <c r="CA29" i="1"/>
  <c r="Y83" i="1"/>
  <c r="F80" i="1"/>
  <c r="Y29" i="1"/>
  <c r="F101" i="1"/>
  <c r="F16" i="2" s="1"/>
  <c r="AT22" i="1"/>
  <c r="AT113" i="1"/>
  <c r="T22" i="1"/>
  <c r="T113" i="1"/>
  <c r="F104" i="1"/>
  <c r="F90" i="1"/>
  <c r="AX113" i="1"/>
  <c r="AX22" i="1"/>
  <c r="X83" i="1"/>
  <c r="F79" i="1"/>
  <c r="X29" i="1"/>
  <c r="O29" i="1"/>
  <c r="O83" i="1"/>
  <c r="F55" i="1"/>
  <c r="P29" i="1"/>
  <c r="P83" i="1"/>
  <c r="F56" i="1"/>
  <c r="R29" i="1"/>
  <c r="F67" i="1"/>
  <c r="R83" i="1"/>
  <c r="AZ22" i="1"/>
  <c r="AZ113" i="1"/>
  <c r="F94" i="1"/>
  <c r="AW53" i="1"/>
  <c r="CF29" i="1"/>
  <c r="AP18" i="1"/>
  <c r="F122" i="1"/>
  <c r="AU53" i="1"/>
  <c r="CD29" i="1"/>
  <c r="CB29" i="1"/>
  <c r="AS53" i="1"/>
  <c r="Y113" i="1" l="1"/>
  <c r="Y22" i="1"/>
  <c r="F110" i="1"/>
  <c r="O22" i="1"/>
  <c r="O113" i="1"/>
  <c r="F85" i="1"/>
  <c r="AV29" i="1"/>
  <c r="AV83" i="1"/>
  <c r="F58" i="1"/>
  <c r="F72" i="1"/>
  <c r="AU29" i="1"/>
  <c r="AU83" i="1"/>
  <c r="Q18" i="1"/>
  <c r="F125" i="1"/>
  <c r="F135" i="1"/>
  <c r="U18" i="1"/>
  <c r="P22" i="1"/>
  <c r="P113" i="1"/>
  <c r="F86" i="1"/>
  <c r="BA18" i="1"/>
  <c r="F133" i="1"/>
  <c r="AS83" i="1"/>
  <c r="F70" i="1"/>
  <c r="AS29" i="1"/>
  <c r="F136" i="1"/>
  <c r="V18" i="1"/>
  <c r="F134" i="1"/>
  <c r="T18" i="1"/>
  <c r="S18" i="1"/>
  <c r="F128" i="1"/>
  <c r="R22" i="1"/>
  <c r="F97" i="1"/>
  <c r="R113" i="1"/>
  <c r="W18" i="1"/>
  <c r="F137" i="1"/>
  <c r="AR83" i="1"/>
  <c r="AR29" i="1"/>
  <c r="F81" i="1"/>
  <c r="AY29" i="1"/>
  <c r="AY83" i="1"/>
  <c r="F61" i="1"/>
  <c r="X113" i="1"/>
  <c r="F109" i="1"/>
  <c r="X22" i="1"/>
  <c r="AX18" i="1"/>
  <c r="F120" i="1"/>
  <c r="AW83" i="1"/>
  <c r="F59" i="1"/>
  <c r="AW29" i="1"/>
  <c r="AZ18" i="1"/>
  <c r="F124" i="1"/>
  <c r="J16" i="2"/>
  <c r="AT18" i="1"/>
  <c r="F131" i="1"/>
  <c r="P18" i="1" l="1"/>
  <c r="F116" i="1"/>
  <c r="AU113" i="1"/>
  <c r="F102" i="1"/>
  <c r="H16" i="2" s="1"/>
  <c r="AU22" i="1"/>
  <c r="AV113" i="1"/>
  <c r="F88" i="1"/>
  <c r="AV22" i="1"/>
  <c r="R18" i="1"/>
  <c r="F127" i="1"/>
  <c r="X18" i="1"/>
  <c r="F139" i="1"/>
  <c r="F115" i="1"/>
  <c r="O18" i="1"/>
  <c r="AY22" i="1"/>
  <c r="F91" i="1"/>
  <c r="AY113" i="1"/>
  <c r="AR22" i="1"/>
  <c r="F111" i="1"/>
  <c r="AR113" i="1"/>
  <c r="AW22" i="1"/>
  <c r="AW113" i="1"/>
  <c r="F89" i="1"/>
  <c r="AS22" i="1"/>
  <c r="F100" i="1"/>
  <c r="E16" i="2" s="1"/>
  <c r="I16" i="2" s="1"/>
  <c r="N16" i="2" s="1"/>
  <c r="AS113" i="1"/>
  <c r="Y18" i="1"/>
  <c r="F140" i="1"/>
  <c r="F130" i="1" l="1"/>
  <c r="AS18" i="1"/>
  <c r="AY18" i="1"/>
  <c r="F121" i="1"/>
  <c r="AV18" i="1"/>
  <c r="F118" i="1"/>
  <c r="F119" i="1"/>
  <c r="AW18" i="1"/>
  <c r="F132" i="1"/>
  <c r="AU18" i="1"/>
  <c r="AR18" i="1"/>
  <c r="F141" i="1"/>
</calcChain>
</file>

<file path=xl/sharedStrings.xml><?xml version="1.0" encoding="utf-8"?>
<sst xmlns="http://schemas.openxmlformats.org/spreadsheetml/2006/main" count="2893" uniqueCount="282">
  <si>
    <t>Smeta.RU (Terminal)  (495) 974-1589</t>
  </si>
  <si>
    <t>_PS_</t>
  </si>
  <si>
    <t>Smeta.RU (Terminal)</t>
  </si>
  <si>
    <t/>
  </si>
  <si>
    <t>Новый объект</t>
  </si>
  <si>
    <t>+№25 Альбом на дигностику ЗУ с учётом ЭМС_2026 Москва и МО ред 23 г.</t>
  </si>
  <si>
    <t>Сметные нормы списания</t>
  </si>
  <si>
    <t>Коды ценников</t>
  </si>
  <si>
    <t>Москва 2023 год (ФЕР 2020 И9+ Россети 2021)</t>
  </si>
  <si>
    <t>Версия 1.6.5 ГСН (ГЭСН, ФЕР) и ТЕР (Методики НР (812/пр, 636/пр, 611/пр) и СП (774/пр и 317/пр) применять с 11.09.2022 г.)</t>
  </si>
  <si>
    <t>ВУЕР-23+БЦ+ФСНБматер И13</t>
  </si>
  <si>
    <t>ВУЕР+БЦ+ФСНБ</t>
  </si>
  <si>
    <t>Поправки для ГСН (ГЭСН) 2020 от 18.04.2024 г И9 (55/пр) Капитальный ремонт производственных зданий</t>
  </si>
  <si>
    <t>Новая локальная смета</t>
  </si>
  <si>
    <t>)*0</t>
  </si>
  <si>
    <t>К=0,7204*1,043= 0,7514- корректирующий коэффициент по договору-аналогу с учетом индекса-дефлятора 1,043;</t>
  </si>
  <si>
    <t>К=0,4218, 0,7697, 0,4056, 0,1769- корректирующие коэффициенты приводящие к стоимости по договору аналогу с учетом индекса-дефлятора 1,043.</t>
  </si>
  <si>
    <t>Новый раздел</t>
  </si>
  <si>
    <t>Диагностика ЗУ</t>
  </si>
  <si>
    <t>1</t>
  </si>
  <si>
    <t>Прейскурант ОРГРЭС т. 5 17.1.09.02 (2 кат.)</t>
  </si>
  <si>
    <t>1 исследование</t>
  </si>
  <si>
    <t>)*0,7514</t>
  </si>
  <si>
    <t>Строка по умолчанию</t>
  </si>
  <si>
    <t>Прочие работы</t>
  </si>
  <si>
    <t>по умолчанию</t>
  </si>
  <si>
    <t>*0,85</t>
  </si>
  <si>
    <t>2</t>
  </si>
  <si>
    <t>ИООР35СШКСТКОР</t>
  </si>
  <si>
    <t>Тепловизионный контроль контактных соединений шин 35 кВ (Применительно к определению исполнительной схемы заземляющего устройства)</t>
  </si>
  <si>
    <t>100 м</t>
  </si>
  <si>
    <t>ВУЕР-ИО-2020, ИООР35СШКСТКОР, приказ ПАО «Россети» от 01.03.23 №85 (с изменениями)</t>
  </si>
  <si>
    <t>)*0,4218</t>
  </si>
  <si>
    <t>ВУЕР-2019. Испытания электрооборудования</t>
  </si>
  <si>
    <t>ВУЕР-2019_11</t>
  </si>
  <si>
    <t>3</t>
  </si>
  <si>
    <t>ИОЗУ220000СЗТР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</si>
  <si>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(Применительно к измерению сопротивления металлосвязи оборудования с ЗУ)</t>
  </si>
  <si>
    <t>100 точек</t>
  </si>
  <si>
    <t>ВУЕР-ИО-2020, ИОЗУ220000СЗТР, приказ ПАО «Россети» от 01.03.23 №85 (с изменениями)</t>
  </si>
  <si>
    <t>)*0,7697</t>
  </si>
  <si>
    <t>4</t>
  </si>
  <si>
    <t>ИОЗУ110000СГМР</t>
  </si>
  <si>
    <t>Определение удельного сопротивления грунта при напряжении подстанций до 110 кВ включительно межремонтное</t>
  </si>
  <si>
    <t>1 измерение</t>
  </si>
  <si>
    <t>ВУЕР-ИО-2020, ИОЗУ110000СГМР, приказ ПАО «Россети» от 01.03.23 №85 (с изменениями)</t>
  </si>
  <si>
    <t>)*0,4056</t>
  </si>
  <si>
    <t>5</t>
  </si>
  <si>
    <t>Поправка: (сб. 11) Ку=0,9 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</si>
  <si>
    <t>)*0,9))*0,4056</t>
  </si>
  <si>
    <t>)*0,9)</t>
  </si>
  <si>
    <t>Поправка: (сб. 11) Ку=0,9</t>
  </si>
  <si>
    <t>6</t>
  </si>
  <si>
    <t>ИОЗУ220000СГМР</t>
  </si>
  <si>
    <t>Определение удельного сопротивления грунта при напряжении подстанций 220 кВ межремонтное</t>
  </si>
  <si>
    <t>ВУЕР-ИО-2020, ИОЗУ220000СГМР, приказ ПАО «Россети» от 01.03.23 №85 (с изменениями)</t>
  </si>
  <si>
    <t>7</t>
  </si>
  <si>
    <t>)*0,9)*0,4056</t>
  </si>
  <si>
    <t>)*0,9</t>
  </si>
  <si>
    <t>8</t>
  </si>
  <si>
    <t>ИОЗУ110000СФМР</t>
  </si>
  <si>
    <t>Измерение полного сопротивления петли фаза-нуль при напряжении подстанций до 110 кВ включительно межремонтное (Применительно к определению сопротивления заземляющего устройства, НВр=7,3*0,2=1,46 чел.час)</t>
  </si>
  <si>
    <t>ВУЕР-ИО-2020, ИОЗУ110000СФМР, приказ ПАО «Россети» от 01.03.23 №85 (с изменениями)</t>
  </si>
  <si>
    <t>)*0,541)*0,4056</t>
  </si>
  <si>
    <t>)*0,541</t>
  </si>
  <si>
    <t>9</t>
  </si>
  <si>
    <t>Прейскурант ОРГРЭС т.5 Прил. 2 п.15</t>
  </si>
  <si>
    <t>Составление таблиц и проведение расчетов по ним (Применительно к опредению напряжения на ЗУ при коротких замыканиях на землю расчётным путём)</t>
  </si>
  <si>
    <t>1 форматка А4</t>
  </si>
  <si>
    <t>10</t>
  </si>
  <si>
    <t>ИОЗУ22ОР00НЗМР</t>
  </si>
  <si>
    <t>Измерение напряжения прикосновения на ОРУ заземляющего устройства до 220 кВ включительно межремонтное</t>
  </si>
  <si>
    <t>ВУЕР-ИО-2020, ИОЗУ22ОР00НЗМР, приказ ПАО «Россети» от 01.03.23 №85 (с изменениями)</t>
  </si>
  <si>
    <t>11</t>
  </si>
  <si>
    <t>12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</si>
  <si>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t>
  </si>
  <si>
    <t>13</t>
  </si>
  <si>
    <t>14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</si>
  <si>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t>
  </si>
  <si>
    <t>15</t>
  </si>
  <si>
    <t>16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</si>
  <si>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ударах молнии в молниеотводы)</t>
  </si>
  <si>
    <t>17</t>
  </si>
  <si>
    <t>Измерение напряжения прикосновения на ОРУ заземляющего устройства до 220 кВ включительно межремонтное  (Применительно к определению распределения импульсных напряжений при ударах молнии в молниеотводы)</t>
  </si>
  <si>
    <t>18</t>
  </si>
  <si>
    <t>ИОЗУ000000ПСМР</t>
  </si>
  <si>
    <t>Проверка коррозионного состояния элементов заземляющего устройства, находящегося в земле межремонтная (Применительно к определению коррозионного состояния заземляющих проводников и заземлителей со вскрытием грунта)</t>
  </si>
  <si>
    <t>1 заземляющее устройство</t>
  </si>
  <si>
    <t>ВУЕР-ИО-2020, ИОЗУ000000ПСМР, приказ ПАО «Россети» от 01.03.23 №85 (с изменениями)</t>
  </si>
  <si>
    <t>)*0,1769</t>
  </si>
  <si>
    <t>19</t>
  </si>
  <si>
    <t>Составление таблиц и проведение расчетов по ним (Примениетельно к определению тепловой устойчивости заземлителей, заземляющих проводников и экранов кабелей с помощью расчётов)</t>
  </si>
  <si>
    <t>20</t>
  </si>
  <si>
    <t>Прейскурант ОРГРЭС т.5 Прил. 2 п.14</t>
  </si>
  <si>
    <t>Составление графического материала (Схеме, эскиз, чертеж)</t>
  </si>
  <si>
    <t>21</t>
  </si>
  <si>
    <t>Прейскурант ОРГРЭС т.5 Прил. 2 п.13</t>
  </si>
  <si>
    <t>Составление второй редакции текстовой части документа или материала (Применительно к составлению отчёта (исключая протоколы, схемы, эскизы, чертежи)) (0,5 авт.л.= 5 листов формата А4)</t>
  </si>
  <si>
    <t>0,5 авт.л.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</si>
  <si>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</si>
  <si>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</si>
  <si>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</si>
  <si>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</si>
  <si>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</si>
  <si>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</si>
  <si>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</si>
  <si>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</si>
  <si>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</si>
  <si>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</si>
  <si>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</si>
  <si>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</si>
  <si>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</si>
  <si>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</si>
  <si>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</si>
  <si>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</si>
  <si>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</si>
  <si>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</si>
  <si>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</si>
  <si>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</si>
  <si>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</si>
  <si>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</si>
  <si>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</si>
  <si>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</si>
  <si>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</si>
  <si>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</si>
  <si>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</si>
  <si>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</si>
  <si>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</si>
  <si>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</si>
  <si>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</si>
  <si>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</si>
  <si>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</si>
  <si>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</si>
  <si>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</si>
  <si>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</si>
  <si>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</si>
  <si>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</si>
  <si>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</si>
  <si>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</si>
  <si>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</si>
  <si>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</si>
  <si>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</si>
  <si>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</si>
  <si>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</si>
  <si>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</si>
  <si>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</si>
  <si>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</si>
  <si>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</si>
  <si>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</si>
  <si>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</si>
  <si>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</si>
  <si>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</si>
  <si>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</si>
  <si>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</si>
  <si>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</si>
  <si>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</si>
  <si>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</si>
  <si>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</si>
  <si>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</si>
  <si>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</si>
  <si>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</si>
  <si>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</si>
  <si>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</si>
  <si>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</si>
  <si>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</si>
  <si>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</si>
  <si>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</si>
  <si>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</si>
  <si>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</si>
  <si>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</si>
  <si>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</si>
  <si>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</si>
  <si>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</si>
  <si>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</si>
  <si>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</si>
  <si>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</si>
  <si>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</si>
  <si>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</si>
  <si>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</si>
  <si>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</si>
  <si>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</si>
  <si>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</si>
  <si>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</si>
  <si>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</si>
  <si>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</si>
  <si>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</si>
  <si>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</si>
  <si>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</si>
  <si>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</si>
  <si>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</si>
  <si>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</si>
  <si>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</si>
  <si>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</si>
  <si>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</si>
  <si>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</si>
  <si>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</si>
  <si>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</si>
  <si>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</si>
  <si>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</si>
  <si>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</si>
  <si>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</si>
  <si>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</si>
  <si>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</si>
  <si>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</si>
  <si>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</si>
  <si>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</si>
  <si>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</si>
  <si>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</si>
  <si>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</si>
  <si>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</si>
  <si>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</si>
  <si>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</si>
  <si>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</si>
  <si>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</si>
  <si>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</si>
  <si>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</si>
  <si>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</si>
  <si>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</si>
  <si>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</si>
  <si>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</si>
  <si>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</si>
  <si>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</si>
  <si>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</si>
  <si>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</si>
  <si>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</si>
  <si>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</si>
  <si>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</si>
  <si>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</si>
  <si>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</si>
  <si>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</si>
  <si>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</si>
  <si>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</si>
  <si>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</si>
  <si>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12,2021 (3 выпуск)</t>
  </si>
  <si>
    <t>ВУЕР 12.2021</t>
  </si>
  <si>
    <t>Сборник индексов</t>
  </si>
  <si>
    <t>Индексы к ФЕР-2020 (Стройинформресурс)</t>
  </si>
  <si>
    <t>_OBSM_</t>
  </si>
  <si>
    <t>ВУЕР-2023_эм_3.0</t>
  </si>
  <si>
    <t>Затраты труда электромонтеров, разряд работ 3</t>
  </si>
  <si>
    <t>чел.-ч</t>
  </si>
  <si>
    <t>ВУЕР-2023_эм_5.0</t>
  </si>
  <si>
    <t>Затраты труда электромонтеров, разряд работ 5</t>
  </si>
  <si>
    <t>ВУЕР-2023_2_ЭТЛ/ПС</t>
  </si>
  <si>
    <t>Водитель электротехнической лаборатории на базе КамАЗ-43114, УРАЛ-4320 для работ на ВЛ 35 кВ и выше (ЭТЛ/ПС)</t>
  </si>
  <si>
    <t>ЭМЭТЛ00ПС</t>
  </si>
  <si>
    <t>ВУЕР-ЭМ-2020, ЭМЭТЛ00ПС, приказ ПАО «Россети» от 26.03.2021 №131</t>
  </si>
  <si>
    <t>Электротехническая лаборатория на базе Ford Transit, Volkswagen, ГАЗ-3308, Mercedes Benz и др. для работ на ПС 35 кВ и выше</t>
  </si>
  <si>
    <t>маш.-ч</t>
  </si>
  <si>
    <t>ВУЕР-2023_эм_4.0</t>
  </si>
  <si>
    <t>Затраты труда электромонтеров, разряд работ 4</t>
  </si>
  <si>
    <t>Подбор и анализ нормативно-технических, справочно-информационных и других документов, необходимых для выполнения работы. Подбор, подготовка и отправка на объект приборов. Составление перечня необходимого инструмента, оборудования и приспособлений. Проверка готовности оборудования и аппаратуры к работе. (Применительно к сбору исходных данных и визуальному контролю элементов ЗУ)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</si>
  <si>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</si>
  <si>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</si>
  <si>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</si>
  <si>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</si>
  <si>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</si>
  <si>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</si>
  <si>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</si>
  <si>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</si>
  <si>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</si>
  <si>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</si>
  <si>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</si>
  <si>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</si>
  <si>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</si>
  <si>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</si>
  <si>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</si>
  <si>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</si>
  <si>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</si>
  <si>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</si>
  <si>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</si>
  <si>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</si>
  <si>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</si>
  <si>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</si>
  <si>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</si>
  <si>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</si>
  <si>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</si>
  <si>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</si>
  <si>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</si>
  <si>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</si>
  <si>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комплексному  обследованию  и диагностике   заземляющего устройства (с учетом ЭМС) на ПС 35-220 кВ  для филиалов г. Москвы и МО</t>
  </si>
  <si>
    <t>Составлена в ценах ВУЕР ПАО «Россети» в редакции 2023г. (в ценах по состоянию на 01.01.2020г.) и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</si>
</sst>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5"/>
  <sheetViews>
    <sheetView tabSelected="1" zoomScaleNormal="100" workbookViewId="0">
      <selection activeCell="A19" sqref="A19:L19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8" width="12.77734375" customWidth="1"/>
    <col min="9" max="9" width="17.77734375" customWidth="1"/>
    <col min="10" max="10" width="8.77734375" customWidth="1"/>
    <col min="11" max="11" width="12.77734375" customWidth="1"/>
    <col min="12" max="12" width="9.77734375" customWidth="1"/>
    <col min="15" max="36" width="0" hidden="1" customWidth="1"/>
  </cols>
  <sheetData>
    <row r="1" spans="1:12" x14ac:dyDescent="0.25">
      <c r="A1" s="9" t="str">
        <f>Source!B1</f>
        <v>Smeta.RU (Terminal)  (495) 974-1589</v>
      </c>
    </row>
    <row r="2" spans="1:1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5.6" x14ac:dyDescent="0.3">
      <c r="A3" s="14"/>
      <c r="B3" s="53"/>
      <c r="C3" s="53"/>
      <c r="D3" s="53"/>
      <c r="E3" s="53"/>
      <c r="F3" s="53"/>
      <c r="G3" s="53"/>
      <c r="H3" s="53"/>
      <c r="I3" s="53"/>
      <c r="J3" s="53"/>
      <c r="K3" s="53"/>
      <c r="L3" s="14"/>
    </row>
    <row r="4" spans="1:12" ht="13.8" x14ac:dyDescent="0.25">
      <c r="A4" s="15"/>
      <c r="B4" s="57" t="s">
        <v>252</v>
      </c>
      <c r="C4" s="57"/>
      <c r="D4" s="57"/>
      <c r="E4" s="57"/>
      <c r="F4" s="57"/>
      <c r="G4" s="57"/>
      <c r="H4" s="57"/>
      <c r="I4" s="57"/>
      <c r="J4" s="57"/>
      <c r="K4" s="57"/>
      <c r="L4" s="14"/>
    </row>
    <row r="5" spans="1:1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3.8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.6" x14ac:dyDescent="0.3">
      <c r="A7" s="16"/>
      <c r="B7" s="53">
        <v>25</v>
      </c>
      <c r="C7" s="53"/>
      <c r="D7" s="53"/>
      <c r="E7" s="53"/>
      <c r="F7" s="53"/>
      <c r="G7" s="53"/>
      <c r="H7" s="53"/>
      <c r="I7" s="53"/>
      <c r="J7" s="53"/>
      <c r="K7" s="53"/>
      <c r="L7" s="16"/>
    </row>
    <row r="8" spans="1:12" ht="15.6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</row>
    <row r="9" spans="1:12" ht="17.399999999999999" hidden="1" x14ac:dyDescent="0.3">
      <c r="A9" s="16"/>
      <c r="B9" s="54"/>
      <c r="C9" s="54"/>
      <c r="D9" s="54"/>
      <c r="E9" s="54"/>
      <c r="F9" s="54"/>
      <c r="G9" s="54"/>
      <c r="H9" s="54"/>
      <c r="I9" s="54"/>
      <c r="J9" s="54"/>
      <c r="K9" s="54"/>
      <c r="L9" s="16"/>
    </row>
    <row r="10" spans="1:1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53.4" customHeight="1" x14ac:dyDescent="0.25">
      <c r="A11" s="11"/>
      <c r="B11" s="55" t="s">
        <v>280</v>
      </c>
      <c r="C11" s="55"/>
      <c r="D11" s="55"/>
      <c r="E11" s="55"/>
      <c r="F11" s="55"/>
      <c r="G11" s="55"/>
      <c r="H11" s="55"/>
      <c r="I11" s="55"/>
      <c r="J11" s="55"/>
      <c r="K11" s="55"/>
      <c r="L11" s="18"/>
    </row>
    <row r="12" spans="1:12" ht="13.8" x14ac:dyDescent="0.25">
      <c r="A12" s="11"/>
      <c r="B12" s="56" t="s">
        <v>253</v>
      </c>
      <c r="C12" s="56"/>
      <c r="D12" s="56"/>
      <c r="E12" s="56"/>
      <c r="F12" s="56"/>
      <c r="G12" s="56"/>
      <c r="H12" s="56"/>
      <c r="I12" s="56"/>
      <c r="J12" s="56"/>
      <c r="K12" s="56"/>
      <c r="L12" s="14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hidden="1" x14ac:dyDescent="0.25">
      <c r="A14" s="11"/>
      <c r="B14" s="11"/>
      <c r="C14" s="51" t="s">
        <v>138</v>
      </c>
      <c r="D14" s="51"/>
      <c r="E14" s="51"/>
      <c r="F14" s="51"/>
      <c r="G14" s="52"/>
      <c r="H14" s="52"/>
      <c r="I14" s="52"/>
      <c r="J14" s="52"/>
      <c r="K14" s="19" t="s">
        <v>254</v>
      </c>
      <c r="L14" s="11"/>
    </row>
    <row r="15" spans="1:12" ht="13.8" x14ac:dyDescent="0.25">
      <c r="A15" s="11"/>
      <c r="B15" s="11"/>
      <c r="C15" s="20"/>
      <c r="D15" s="20"/>
      <c r="E15" s="20"/>
      <c r="F15" s="13"/>
      <c r="G15" s="21"/>
      <c r="H15" s="21"/>
      <c r="I15" s="21"/>
      <c r="J15" s="21"/>
      <c r="K15" s="21"/>
      <c r="L15" s="21"/>
    </row>
    <row r="16" spans="1:12" ht="15" hidden="1" x14ac:dyDescent="0.25">
      <c r="A16" s="13" t="s">
        <v>255</v>
      </c>
      <c r="B16" s="11"/>
      <c r="C16" s="11"/>
      <c r="D16" s="12"/>
      <c r="E16" s="11"/>
      <c r="F16" s="11"/>
      <c r="G16" s="22"/>
      <c r="H16" s="22"/>
      <c r="I16" s="23"/>
      <c r="J16" s="22"/>
      <c r="K16" s="22"/>
      <c r="L16" s="22"/>
    </row>
    <row r="17" spans="1:26" ht="15" hidden="1" x14ac:dyDescent="0.25">
      <c r="A17" s="13" t="s">
        <v>256</v>
      </c>
      <c r="B17" s="11"/>
      <c r="C17" s="11"/>
      <c r="D17" s="12"/>
      <c r="E17" s="11"/>
      <c r="F17" s="11"/>
      <c r="G17" s="22"/>
      <c r="H17" s="22"/>
      <c r="I17" s="23"/>
      <c r="J17" s="22"/>
      <c r="K17" s="22"/>
      <c r="L17" s="22"/>
    </row>
    <row r="18" spans="1:26" ht="15" hidden="1" x14ac:dyDescent="0.25">
      <c r="A18" s="11"/>
      <c r="B18" s="11"/>
      <c r="C18" s="10"/>
      <c r="D18" s="10"/>
      <c r="E18" s="10"/>
      <c r="F18" s="10"/>
      <c r="G18" s="22"/>
      <c r="H18" s="22"/>
      <c r="I18" s="23"/>
      <c r="J18" s="22"/>
      <c r="K18" s="22"/>
      <c r="L18" s="22"/>
    </row>
    <row r="19" spans="1:26" ht="46.8" customHeight="1" x14ac:dyDescent="0.25">
      <c r="A19" s="58" t="s">
        <v>281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26" ht="55.2" x14ac:dyDescent="0.25">
      <c r="A20" s="24" t="s">
        <v>257</v>
      </c>
      <c r="B20" s="24" t="s">
        <v>258</v>
      </c>
      <c r="C20" s="24" t="s">
        <v>259</v>
      </c>
      <c r="D20" s="24" t="s">
        <v>260</v>
      </c>
      <c r="E20" s="24" t="s">
        <v>261</v>
      </c>
      <c r="F20" s="24" t="s">
        <v>262</v>
      </c>
      <c r="G20" s="24" t="s">
        <v>263</v>
      </c>
      <c r="H20" s="24" t="s">
        <v>264</v>
      </c>
      <c r="I20" s="24" t="s">
        <v>265</v>
      </c>
      <c r="J20" s="24" t="s">
        <v>266</v>
      </c>
      <c r="K20" s="24" t="s">
        <v>267</v>
      </c>
      <c r="L20" s="24" t="s">
        <v>268</v>
      </c>
    </row>
    <row r="21" spans="1:26" ht="13.8" x14ac:dyDescent="0.25">
      <c r="A21" s="25">
        <v>1</v>
      </c>
      <c r="B21" s="25">
        <v>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  <c r="L21" s="26">
        <v>12</v>
      </c>
    </row>
    <row r="23" spans="1:26" ht="16.8" x14ac:dyDescent="0.3">
      <c r="A23" s="49" t="str">
        <f>CONCATENATE("Локальная смета: ",IF(Source!G20&lt;&gt;"Новая локальная смета", Source!G20, ""))</f>
        <v xml:space="preserve">Локальная смета: 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26" ht="57.6" x14ac:dyDescent="0.3">
      <c r="C24" s="31" t="str">
        <f>Source!G24</f>
        <v>К=0,7204*1,043= 0,7514- корректирующий коэффициент по договору-аналогу с учетом индекса-дефлятора 1,043;</v>
      </c>
    </row>
    <row r="25" spans="1:26" ht="72" x14ac:dyDescent="0.3">
      <c r="C25" s="31" t="str">
        <f>Source!G25</f>
        <v>К=0,4218, 0,7697, 0,4056, 0,1769- корректирующие коэффициенты приводящие к стоимости по договору аналогу с учетом индекса-дефлятора 1,043.</v>
      </c>
    </row>
    <row r="27" spans="1:26" ht="16.8" x14ac:dyDescent="0.3">
      <c r="A27" s="49" t="str">
        <f>CONCATENATE("Раздел: ",IF(Source!G27&lt;&gt;"Новый раздел", Source!G27, ""))</f>
        <v>Раздел: Диагностика ЗУ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26" ht="165.6" x14ac:dyDescent="0.3">
      <c r="A28" s="45">
        <v>1</v>
      </c>
      <c r="B28" s="45" t="str">
        <f>Source!F31</f>
        <v>Прейскурант ОРГРЭС т. 5 17.1.09.02 (2 кат.)</v>
      </c>
      <c r="C28" s="45" t="str">
        <f>Source!G31</f>
        <v>Подбор и анализ нормативно-технических, справочно-информационных и других документов, необходимых для выполнения работы. Подбор, подготовка и отправка на объект приборов. Составление перечня необходимого инструмента, оборудования и приспособлений. Проверка готовности оборудования и аппаратуры к работе. (Применительно к сбору исходных данных и визуальному контролю элементов ЗУ)</v>
      </c>
      <c r="D28" s="33" t="str">
        <f>Source!H31</f>
        <v>1 исследование</v>
      </c>
      <c r="E28" s="10">
        <f>Source!I31</f>
        <v>1</v>
      </c>
      <c r="F28" s="34">
        <f>Source!AL31+Source!AM31+Source!AO31</f>
        <v>589</v>
      </c>
      <c r="G28" s="35"/>
      <c r="H28" s="34"/>
      <c r="I28" s="35" t="str">
        <f>Source!BO31</f>
        <v/>
      </c>
      <c r="J28" s="35"/>
      <c r="K28" s="34"/>
      <c r="L28" s="36"/>
      <c r="S28">
        <f>ROUND((Source!FX31/100)*((ROUND(Source!AF31*Source!I31, 2)+ROUND(Source!AE31*Source!I31, 2))), 2)</f>
        <v>0</v>
      </c>
      <c r="T28">
        <f>Source!X31</f>
        <v>0</v>
      </c>
      <c r="U28">
        <f>ROUND((Source!FY31/100)*((ROUND(Source!AF31*Source!I31, 2)+ROUND(Source!AE31*Source!I31, 2))), 2)</f>
        <v>0</v>
      </c>
      <c r="V28">
        <f>Source!Y31</f>
        <v>0</v>
      </c>
    </row>
    <row r="29" spans="1:26" ht="14.4" x14ac:dyDescent="0.3">
      <c r="A29" s="46"/>
      <c r="B29" s="46"/>
      <c r="C29" s="46" t="s">
        <v>269</v>
      </c>
      <c r="D29" s="37"/>
      <c r="E29" s="38"/>
      <c r="F29" s="39">
        <f>Source!AO31</f>
        <v>589</v>
      </c>
      <c r="G29" s="40" t="str">
        <f>Source!DG31</f>
        <v>)*0,7514</v>
      </c>
      <c r="H29" s="39">
        <f>ROUND(Source!AF31*Source!I31, 2)</f>
        <v>442.57</v>
      </c>
      <c r="I29" s="40"/>
      <c r="J29" s="40">
        <f>IF(Source!BA31&lt;&gt; 0, Source!BA31, 1)</f>
        <v>14</v>
      </c>
      <c r="K29" s="39">
        <f>Source!S31</f>
        <v>6196.04</v>
      </c>
      <c r="L29" s="41"/>
      <c r="R29">
        <f>H29</f>
        <v>442.57</v>
      </c>
    </row>
    <row r="30" spans="1:26" ht="13.8" x14ac:dyDescent="0.25">
      <c r="G30" s="48">
        <f>H29</f>
        <v>442.57</v>
      </c>
      <c r="H30" s="48"/>
      <c r="J30" s="48">
        <f>K29</f>
        <v>6196.04</v>
      </c>
      <c r="K30" s="48"/>
      <c r="L30" s="42">
        <f>Source!U31</f>
        <v>0</v>
      </c>
      <c r="O30" s="27">
        <f>G30</f>
        <v>442.57</v>
      </c>
      <c r="P30" s="27">
        <f>J30</f>
        <v>6196.04</v>
      </c>
      <c r="Q30" s="27">
        <f>L30</f>
        <v>0</v>
      </c>
      <c r="W30">
        <f>IF(Source!BI31&lt;=1,H29, 0)</f>
        <v>0</v>
      </c>
      <c r="X30">
        <f>IF(Source!BI31=2,H29, 0)</f>
        <v>0</v>
      </c>
      <c r="Y30">
        <f>IF(Source!BI31=3,H29, 0)</f>
        <v>0</v>
      </c>
      <c r="Z30">
        <f>IF(Source!BI31=4,H29, 0)</f>
        <v>442.57</v>
      </c>
    </row>
    <row r="31" spans="1:26" ht="55.2" x14ac:dyDescent="0.3">
      <c r="A31" s="45">
        <v>2</v>
      </c>
      <c r="B31" s="45" t="str">
        <f>Source!F32</f>
        <v>ИООР35СШКСТКОР</v>
      </c>
      <c r="C31" s="45" t="str">
        <f>Source!G32</f>
        <v>Тепловизионный контроль контактных соединений шин 35 кВ (Применительно к определению исполнительной схемы заземляющего устройства)</v>
      </c>
      <c r="D31" s="33" t="str">
        <f>Source!H32</f>
        <v>100 м</v>
      </c>
      <c r="E31" s="10">
        <f>Source!I32</f>
        <v>0.01</v>
      </c>
      <c r="F31" s="34">
        <f>Source!AL32+Source!AM32+Source!AO32</f>
        <v>175.15</v>
      </c>
      <c r="G31" s="35"/>
      <c r="H31" s="34"/>
      <c r="I31" s="35" t="str">
        <f>Source!BO32</f>
        <v/>
      </c>
      <c r="J31" s="35"/>
      <c r="K31" s="34"/>
      <c r="L31" s="36"/>
      <c r="S31">
        <f>ROUND((Source!FX32/100)*((ROUND(Source!AF32*Source!I32, 2)+ROUND(Source!AE32*Source!I32, 2))), 2)</f>
        <v>1.46</v>
      </c>
      <c r="T31">
        <f>Source!X32</f>
        <v>2.2999999999999998</v>
      </c>
      <c r="U31">
        <f>ROUND((Source!FY32/100)*((ROUND(Source!AF32*Source!I32, 2)+ROUND(Source!AE32*Source!I32, 2))), 2)</f>
        <v>0.44</v>
      </c>
      <c r="V31">
        <f>Source!Y32</f>
        <v>0.7</v>
      </c>
    </row>
    <row r="32" spans="1:26" x14ac:dyDescent="0.25">
      <c r="C32" s="29" t="str">
        <f>"Объем: "&amp;Source!I32&amp;"=1/"&amp;"100"</f>
        <v>Объем: 0,01=1/100</v>
      </c>
    </row>
    <row r="33" spans="1:26" ht="14.4" x14ac:dyDescent="0.3">
      <c r="A33" s="45"/>
      <c r="B33" s="45"/>
      <c r="C33" s="45" t="s">
        <v>269</v>
      </c>
      <c r="D33" s="33"/>
      <c r="E33" s="10"/>
      <c r="F33" s="34">
        <f>Source!AO32</f>
        <v>175.15</v>
      </c>
      <c r="G33" s="35" t="str">
        <f>Source!DG32</f>
        <v>)*0,4218</v>
      </c>
      <c r="H33" s="34">
        <f>ROUND(Source!AF32*Source!I32, 2)</f>
        <v>0.74</v>
      </c>
      <c r="I33" s="35"/>
      <c r="J33" s="35">
        <f>IF(Source!BA32&lt;&gt; 0, Source!BA32, 1)</f>
        <v>1.5829</v>
      </c>
      <c r="K33" s="34">
        <f>Source!S32</f>
        <v>1.17</v>
      </c>
      <c r="L33" s="36"/>
      <c r="R33">
        <f>H33</f>
        <v>0.74</v>
      </c>
    </row>
    <row r="34" spans="1:26" ht="14.4" x14ac:dyDescent="0.3">
      <c r="A34" s="45"/>
      <c r="B34" s="45"/>
      <c r="C34" s="45" t="s">
        <v>270</v>
      </c>
      <c r="D34" s="33" t="s">
        <v>271</v>
      </c>
      <c r="E34" s="10">
        <f>Source!BZ32</f>
        <v>197</v>
      </c>
      <c r="F34" s="47"/>
      <c r="G34" s="35"/>
      <c r="H34" s="34">
        <f>SUM(S31:S36)</f>
        <v>1.46</v>
      </c>
      <c r="I34" s="43"/>
      <c r="J34" s="32">
        <f>Source!AT32</f>
        <v>197</v>
      </c>
      <c r="K34" s="34">
        <f>SUM(T31:T36)</f>
        <v>2.2999999999999998</v>
      </c>
      <c r="L34" s="36"/>
    </row>
    <row r="35" spans="1:26" ht="14.4" x14ac:dyDescent="0.3">
      <c r="A35" s="45"/>
      <c r="B35" s="45"/>
      <c r="C35" s="45" t="s">
        <v>272</v>
      </c>
      <c r="D35" s="33" t="s">
        <v>271</v>
      </c>
      <c r="E35" s="10">
        <f>Source!CA32</f>
        <v>60</v>
      </c>
      <c r="F35" s="47"/>
      <c r="G35" s="35"/>
      <c r="H35" s="34">
        <f>SUM(U31:U36)</f>
        <v>0.44</v>
      </c>
      <c r="I35" s="43"/>
      <c r="J35" s="32">
        <f>Source!AU32</f>
        <v>60</v>
      </c>
      <c r="K35" s="34">
        <f>SUM(V31:V36)</f>
        <v>0.7</v>
      </c>
      <c r="L35" s="36"/>
    </row>
    <row r="36" spans="1:26" ht="14.4" x14ac:dyDescent="0.3">
      <c r="A36" s="46"/>
      <c r="B36" s="46"/>
      <c r="C36" s="46" t="s">
        <v>273</v>
      </c>
      <c r="D36" s="37" t="s">
        <v>274</v>
      </c>
      <c r="E36" s="38">
        <f>Source!AQ32</f>
        <v>1</v>
      </c>
      <c r="F36" s="39"/>
      <c r="G36" s="40" t="str">
        <f>Source!DI32</f>
        <v/>
      </c>
      <c r="H36" s="39"/>
      <c r="I36" s="40"/>
      <c r="J36" s="40"/>
      <c r="K36" s="39"/>
      <c r="L36" s="44">
        <f>Source!U32</f>
        <v>0.01</v>
      </c>
    </row>
    <row r="37" spans="1:26" ht="13.8" x14ac:dyDescent="0.25">
      <c r="G37" s="48">
        <f>H33+H34+H35</f>
        <v>2.64</v>
      </c>
      <c r="H37" s="48"/>
      <c r="J37" s="48">
        <f>K33+K34+K35</f>
        <v>4.17</v>
      </c>
      <c r="K37" s="48"/>
      <c r="L37" s="42">
        <f>Source!U32</f>
        <v>0.01</v>
      </c>
      <c r="O37" s="27">
        <f>G37</f>
        <v>2.64</v>
      </c>
      <c r="P37" s="27">
        <f>J37</f>
        <v>4.17</v>
      </c>
      <c r="Q37" s="27">
        <f>L37</f>
        <v>0.01</v>
      </c>
      <c r="W37">
        <f>IF(Source!BI32&lt;=1,H33+H34+H35, 0)</f>
        <v>2.64</v>
      </c>
      <c r="X37">
        <f>IF(Source!BI32=2,H33+H34+H35, 0)</f>
        <v>0</v>
      </c>
      <c r="Y37">
        <f>IF(Source!BI32=3,H33+H34+H35, 0)</f>
        <v>0</v>
      </c>
      <c r="Z37">
        <f>IF(Source!BI32=4,H33+H34+H35, 0)</f>
        <v>0</v>
      </c>
    </row>
    <row r="38" spans="1:26" ht="110.4" x14ac:dyDescent="0.3">
      <c r="A38" s="45">
        <v>3</v>
      </c>
      <c r="B38" s="45" t="str">
        <f>Source!F33</f>
        <v>ИОЗУ220000СЗТР</v>
      </c>
      <c r="C38" s="45" t="str">
        <f>Source!G33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(Применительно к измерению сопротивления металлосвязи оборудования с ЗУ)</v>
      </c>
      <c r="D38" s="33" t="str">
        <f>Source!H33</f>
        <v>100 точек</v>
      </c>
      <c r="E38" s="10">
        <f>Source!I33</f>
        <v>0.01</v>
      </c>
      <c r="F38" s="34">
        <f>Source!AL33+Source!AM33+Source!AO33</f>
        <v>5405.4</v>
      </c>
      <c r="G38" s="35"/>
      <c r="H38" s="34"/>
      <c r="I38" s="35" t="str">
        <f>Source!BO33</f>
        <v/>
      </c>
      <c r="J38" s="35"/>
      <c r="K38" s="34"/>
      <c r="L38" s="36"/>
      <c r="S38">
        <f>ROUND((Source!FX33/100)*((ROUND(Source!AF33*Source!I33, 2)+ROUND(Source!AE33*Source!I33, 2))), 2)</f>
        <v>23.82</v>
      </c>
      <c r="T38">
        <f>Source!X33</f>
        <v>37.71</v>
      </c>
      <c r="U38">
        <f>ROUND((Source!FY33/100)*((ROUND(Source!AF33*Source!I33, 2)+ROUND(Source!AE33*Source!I33, 2))), 2)</f>
        <v>7.25</v>
      </c>
      <c r="V38">
        <f>Source!Y33</f>
        <v>11.48</v>
      </c>
    </row>
    <row r="39" spans="1:26" x14ac:dyDescent="0.25">
      <c r="C39" s="29" t="str">
        <f>"Объем: "&amp;Source!I33&amp;"=1/"&amp;"100"</f>
        <v>Объем: 0,01=1/100</v>
      </c>
    </row>
    <row r="40" spans="1:26" ht="14.4" x14ac:dyDescent="0.3">
      <c r="A40" s="45"/>
      <c r="B40" s="45"/>
      <c r="C40" s="45" t="s">
        <v>269</v>
      </c>
      <c r="D40" s="33"/>
      <c r="E40" s="10"/>
      <c r="F40" s="34">
        <f>Source!AO33</f>
        <v>1571.1</v>
      </c>
      <c r="G40" s="35" t="str">
        <f>Source!DG33</f>
        <v>)*0,7697</v>
      </c>
      <c r="H40" s="34">
        <f>ROUND(Source!AF33*Source!I33, 2)</f>
        <v>12.09</v>
      </c>
      <c r="I40" s="35"/>
      <c r="J40" s="35">
        <f>IF(Source!BA33&lt;&gt; 0, Source!BA33, 1)</f>
        <v>1.5829</v>
      </c>
      <c r="K40" s="34">
        <f>Source!S33</f>
        <v>19.14</v>
      </c>
      <c r="L40" s="36"/>
      <c r="R40">
        <f>H40</f>
        <v>12.09</v>
      </c>
    </row>
    <row r="41" spans="1:26" ht="14.4" x14ac:dyDescent="0.3">
      <c r="A41" s="45"/>
      <c r="B41" s="45"/>
      <c r="C41" s="45" t="s">
        <v>120</v>
      </c>
      <c r="D41" s="33"/>
      <c r="E41" s="10"/>
      <c r="F41" s="34">
        <f>Source!AM33</f>
        <v>3834.3</v>
      </c>
      <c r="G41" s="35" t="str">
        <f>Source!DE33</f>
        <v>)*0,7697</v>
      </c>
      <c r="H41" s="34">
        <f>ROUND(((((Source!ET33*0.7697))-((Source!EU33*0.7697)))+Source!AE33)*Source!I33, 2)</f>
        <v>29.51</v>
      </c>
      <c r="I41" s="35"/>
      <c r="J41" s="35">
        <f>IF(Source!BB33&lt;&gt; 0, Source!BB33, 1)</f>
        <v>1.5277000000000001</v>
      </c>
      <c r="K41" s="34">
        <f>Source!Q33</f>
        <v>45.09</v>
      </c>
      <c r="L41" s="36"/>
    </row>
    <row r="42" spans="1:26" ht="14.4" x14ac:dyDescent="0.3">
      <c r="A42" s="45"/>
      <c r="B42" s="45"/>
      <c r="C42" s="45" t="s">
        <v>270</v>
      </c>
      <c r="D42" s="33" t="s">
        <v>271</v>
      </c>
      <c r="E42" s="10">
        <f>Source!BZ33</f>
        <v>197</v>
      </c>
      <c r="F42" s="47"/>
      <c r="G42" s="35"/>
      <c r="H42" s="34">
        <f>SUM(S38:S44)</f>
        <v>23.82</v>
      </c>
      <c r="I42" s="43"/>
      <c r="J42" s="32">
        <f>Source!AT33</f>
        <v>197</v>
      </c>
      <c r="K42" s="34">
        <f>SUM(T38:T44)</f>
        <v>37.71</v>
      </c>
      <c r="L42" s="36"/>
    </row>
    <row r="43" spans="1:26" ht="14.4" x14ac:dyDescent="0.3">
      <c r="A43" s="45"/>
      <c r="B43" s="45"/>
      <c r="C43" s="45" t="s">
        <v>272</v>
      </c>
      <c r="D43" s="33" t="s">
        <v>271</v>
      </c>
      <c r="E43" s="10">
        <f>Source!CA33</f>
        <v>60</v>
      </c>
      <c r="F43" s="47"/>
      <c r="G43" s="35"/>
      <c r="H43" s="34">
        <f>SUM(U38:U44)</f>
        <v>7.25</v>
      </c>
      <c r="I43" s="43"/>
      <c r="J43" s="32">
        <f>Source!AU33</f>
        <v>60</v>
      </c>
      <c r="K43" s="34">
        <f>SUM(V38:V44)</f>
        <v>11.48</v>
      </c>
      <c r="L43" s="36"/>
    </row>
    <row r="44" spans="1:26" ht="14.4" x14ac:dyDescent="0.3">
      <c r="A44" s="46"/>
      <c r="B44" s="46"/>
      <c r="C44" s="46" t="s">
        <v>273</v>
      </c>
      <c r="D44" s="37" t="s">
        <v>274</v>
      </c>
      <c r="E44" s="38">
        <f>Source!AQ33</f>
        <v>9</v>
      </c>
      <c r="F44" s="39"/>
      <c r="G44" s="40" t="str">
        <f>Source!DI33</f>
        <v/>
      </c>
      <c r="H44" s="39"/>
      <c r="I44" s="40"/>
      <c r="J44" s="40"/>
      <c r="K44" s="39"/>
      <c r="L44" s="44">
        <f>Source!U33</f>
        <v>0.09</v>
      </c>
    </row>
    <row r="45" spans="1:26" ht="13.8" x14ac:dyDescent="0.25">
      <c r="G45" s="48">
        <f>H40+H41+H42+H43</f>
        <v>72.67</v>
      </c>
      <c r="H45" s="48"/>
      <c r="J45" s="48">
        <f>K40+K41+K42+K43</f>
        <v>113.42</v>
      </c>
      <c r="K45" s="48"/>
      <c r="L45" s="42">
        <f>Source!U33</f>
        <v>0.09</v>
      </c>
      <c r="O45" s="27">
        <f>G45</f>
        <v>72.67</v>
      </c>
      <c r="P45" s="27">
        <f>J45</f>
        <v>113.42</v>
      </c>
      <c r="Q45" s="27">
        <f>L45</f>
        <v>0.09</v>
      </c>
      <c r="W45">
        <f>IF(Source!BI33&lt;=1,H40+H41+H42+H43, 0)</f>
        <v>72.67</v>
      </c>
      <c r="X45">
        <f>IF(Source!BI33=2,H40+H41+H42+H43, 0)</f>
        <v>0</v>
      </c>
      <c r="Y45">
        <f>IF(Source!BI33=3,H40+H41+H42+H43, 0)</f>
        <v>0</v>
      </c>
      <c r="Z45">
        <f>IF(Source!BI33=4,H40+H41+H42+H43, 0)</f>
        <v>0</v>
      </c>
    </row>
    <row r="46" spans="1:26" ht="43.2" x14ac:dyDescent="0.3">
      <c r="A46" s="45">
        <v>4</v>
      </c>
      <c r="B46" s="45" t="str">
        <f>Source!F34</f>
        <v>ИОЗУ110000СГМР</v>
      </c>
      <c r="C46" s="45" t="str">
        <f>Source!G34</f>
        <v>Определение удельного сопротивления грунта при напряжении подстанций до 110 кВ включительно межремонтное</v>
      </c>
      <c r="D46" s="33" t="str">
        <f>Source!H34</f>
        <v>1 измерение</v>
      </c>
      <c r="E46" s="10">
        <f>Source!I34</f>
        <v>1</v>
      </c>
      <c r="F46" s="34">
        <f>Source!AL34+Source!AM34+Source!AO34</f>
        <v>900.9</v>
      </c>
      <c r="G46" s="35"/>
      <c r="H46" s="34"/>
      <c r="I46" s="35" t="str">
        <f>Source!BO34</f>
        <v/>
      </c>
      <c r="J46" s="35"/>
      <c r="K46" s="34"/>
      <c r="L46" s="36"/>
      <c r="S46">
        <f>ROUND((Source!FX34/100)*((ROUND(Source!AF34*Source!I34, 2)+ROUND(Source!AE34*Source!I34, 2))), 2)</f>
        <v>209.23</v>
      </c>
      <c r="T46">
        <f>Source!X34</f>
        <v>331.18</v>
      </c>
      <c r="U46">
        <f>ROUND((Source!FY34/100)*((ROUND(Source!AF34*Source!I34, 2)+ROUND(Source!AE34*Source!I34, 2))), 2)</f>
        <v>63.73</v>
      </c>
      <c r="V46">
        <f>Source!Y34</f>
        <v>100.87</v>
      </c>
    </row>
    <row r="47" spans="1:26" ht="14.4" x14ac:dyDescent="0.3">
      <c r="A47" s="45"/>
      <c r="B47" s="45"/>
      <c r="C47" s="45" t="s">
        <v>269</v>
      </c>
      <c r="D47" s="33"/>
      <c r="E47" s="10"/>
      <c r="F47" s="34">
        <f>Source!AO34</f>
        <v>261.85000000000002</v>
      </c>
      <c r="G47" s="35" t="str">
        <f>Source!DG34</f>
        <v>)*0,4056</v>
      </c>
      <c r="H47" s="34">
        <f>ROUND(Source!AF34*Source!I34, 2)</f>
        <v>106.21</v>
      </c>
      <c r="I47" s="35"/>
      <c r="J47" s="35">
        <f>IF(Source!BA34&lt;&gt; 0, Source!BA34, 1)</f>
        <v>1.5829</v>
      </c>
      <c r="K47" s="34">
        <f>Source!S34</f>
        <v>168.11</v>
      </c>
      <c r="L47" s="36"/>
      <c r="R47">
        <f>H47</f>
        <v>106.21</v>
      </c>
    </row>
    <row r="48" spans="1:26" ht="14.4" x14ac:dyDescent="0.3">
      <c r="A48" s="45"/>
      <c r="B48" s="45"/>
      <c r="C48" s="45" t="s">
        <v>120</v>
      </c>
      <c r="D48" s="33"/>
      <c r="E48" s="10"/>
      <c r="F48" s="34">
        <f>Source!AM34</f>
        <v>639.04999999999995</v>
      </c>
      <c r="G48" s="35" t="str">
        <f>Source!DE34</f>
        <v>)*0,4056</v>
      </c>
      <c r="H48" s="34">
        <f>ROUND(((((Source!ET34*0.4056))-((Source!EU34*0.4056)))+Source!AE34)*Source!I34, 2)</f>
        <v>259.2</v>
      </c>
      <c r="I48" s="35"/>
      <c r="J48" s="35">
        <f>IF(Source!BB34&lt;&gt; 0, Source!BB34, 1)</f>
        <v>1.5277000000000001</v>
      </c>
      <c r="K48" s="34">
        <f>Source!Q34</f>
        <v>395.98</v>
      </c>
      <c r="L48" s="36"/>
    </row>
    <row r="49" spans="1:26" ht="14.4" x14ac:dyDescent="0.3">
      <c r="A49" s="45"/>
      <c r="B49" s="45"/>
      <c r="C49" s="45" t="s">
        <v>270</v>
      </c>
      <c r="D49" s="33" t="s">
        <v>271</v>
      </c>
      <c r="E49" s="10">
        <f>Source!BZ34</f>
        <v>197</v>
      </c>
      <c r="F49" s="47"/>
      <c r="G49" s="35"/>
      <c r="H49" s="34">
        <f>SUM(S46:S51)</f>
        <v>209.23</v>
      </c>
      <c r="I49" s="43"/>
      <c r="J49" s="32">
        <f>Source!AT34</f>
        <v>197</v>
      </c>
      <c r="K49" s="34">
        <f>SUM(T46:T51)</f>
        <v>331.18</v>
      </c>
      <c r="L49" s="36"/>
    </row>
    <row r="50" spans="1:26" ht="14.4" x14ac:dyDescent="0.3">
      <c r="A50" s="45"/>
      <c r="B50" s="45"/>
      <c r="C50" s="45" t="s">
        <v>272</v>
      </c>
      <c r="D50" s="33" t="s">
        <v>271</v>
      </c>
      <c r="E50" s="10">
        <f>Source!CA34</f>
        <v>60</v>
      </c>
      <c r="F50" s="47"/>
      <c r="G50" s="35"/>
      <c r="H50" s="34">
        <f>SUM(U46:U51)</f>
        <v>63.73</v>
      </c>
      <c r="I50" s="43"/>
      <c r="J50" s="32">
        <f>Source!AU34</f>
        <v>60</v>
      </c>
      <c r="K50" s="34">
        <f>SUM(V46:V51)</f>
        <v>100.87</v>
      </c>
      <c r="L50" s="36"/>
    </row>
    <row r="51" spans="1:26" ht="14.4" x14ac:dyDescent="0.3">
      <c r="A51" s="46"/>
      <c r="B51" s="46"/>
      <c r="C51" s="46" t="s">
        <v>273</v>
      </c>
      <c r="D51" s="37" t="s">
        <v>274</v>
      </c>
      <c r="E51" s="38">
        <f>Source!AQ34</f>
        <v>1.5</v>
      </c>
      <c r="F51" s="39"/>
      <c r="G51" s="40" t="str">
        <f>Source!DI34</f>
        <v/>
      </c>
      <c r="H51" s="39"/>
      <c r="I51" s="40"/>
      <c r="J51" s="40"/>
      <c r="K51" s="39"/>
      <c r="L51" s="44">
        <f>Source!U34</f>
        <v>1.5</v>
      </c>
    </row>
    <row r="52" spans="1:26" ht="13.8" x14ac:dyDescent="0.25">
      <c r="G52" s="48">
        <f>H47+H48+H49+H50</f>
        <v>638.37</v>
      </c>
      <c r="H52" s="48"/>
      <c r="J52" s="48">
        <f>K47+K48+K49+K50</f>
        <v>996.14</v>
      </c>
      <c r="K52" s="48"/>
      <c r="L52" s="42">
        <f>Source!U34</f>
        <v>1.5</v>
      </c>
      <c r="O52" s="27">
        <f>G52</f>
        <v>638.37</v>
      </c>
      <c r="P52" s="27">
        <f>J52</f>
        <v>996.14</v>
      </c>
      <c r="Q52" s="27">
        <f>L52</f>
        <v>1.5</v>
      </c>
      <c r="W52">
        <f>IF(Source!BI34&lt;=1,H47+H48+H49+H50, 0)</f>
        <v>638.37</v>
      </c>
      <c r="X52">
        <f>IF(Source!BI34=2,H47+H48+H49+H50, 0)</f>
        <v>0</v>
      </c>
      <c r="Y52">
        <f>IF(Source!BI34=3,H47+H48+H49+H50, 0)</f>
        <v>0</v>
      </c>
      <c r="Z52">
        <f>IF(Source!BI34=4,H47+H48+H49+H50, 0)</f>
        <v>0</v>
      </c>
    </row>
    <row r="53" spans="1:26" ht="43.2" x14ac:dyDescent="0.3">
      <c r="A53" s="45">
        <v>5</v>
      </c>
      <c r="B53" s="45" t="str">
        <f>Source!F35</f>
        <v>ИОЗУ110000СГМР</v>
      </c>
      <c r="C53" s="45" t="str">
        <f>Source!G35</f>
        <v>Определение удельного сопротивления грунта при напряжении подстанций до 110 кВ включительно межремонтное</v>
      </c>
      <c r="D53" s="33" t="str">
        <f>Source!H35</f>
        <v>1 измерение</v>
      </c>
      <c r="E53" s="10">
        <f>Source!I35</f>
        <v>1</v>
      </c>
      <c r="F53" s="34">
        <f>Source!AL35+Source!AM35+Source!AO35</f>
        <v>900.9</v>
      </c>
      <c r="G53" s="35"/>
      <c r="H53" s="34"/>
      <c r="I53" s="35" t="str">
        <f>Source!BO35</f>
        <v/>
      </c>
      <c r="J53" s="35"/>
      <c r="K53" s="34"/>
      <c r="L53" s="36"/>
      <c r="S53">
        <f>ROUND((Source!FX35/100)*((ROUND(Source!AF35*Source!I35, 2)+ROUND(Source!AE35*Source!I35, 2))), 2)</f>
        <v>188.31</v>
      </c>
      <c r="T53">
        <f>Source!X35</f>
        <v>298.06</v>
      </c>
      <c r="U53">
        <f>ROUND((Source!FY35/100)*((ROUND(Source!AF35*Source!I35, 2)+ROUND(Source!AE35*Source!I35, 2))), 2)</f>
        <v>57.35</v>
      </c>
      <c r="V53">
        <f>Source!Y35</f>
        <v>90.78</v>
      </c>
    </row>
    <row r="54" spans="1:26" ht="28.2" x14ac:dyDescent="0.3">
      <c r="A54" s="45"/>
      <c r="B54" s="45"/>
      <c r="C54" s="45" t="s">
        <v>269</v>
      </c>
      <c r="D54" s="33"/>
      <c r="E54" s="10"/>
      <c r="F54" s="34">
        <f>Source!AO35</f>
        <v>261.85000000000002</v>
      </c>
      <c r="G54" s="35" t="str">
        <f>Source!DG35</f>
        <v>)*0,9))*0,4056</v>
      </c>
      <c r="H54" s="34">
        <f>ROUND(Source!AF35*Source!I35, 2)</f>
        <v>95.59</v>
      </c>
      <c r="I54" s="35"/>
      <c r="J54" s="35">
        <f>IF(Source!BA35&lt;&gt; 0, Source!BA35, 1)</f>
        <v>1.5829</v>
      </c>
      <c r="K54" s="34">
        <f>Source!S35</f>
        <v>151.30000000000001</v>
      </c>
      <c r="L54" s="36"/>
      <c r="R54">
        <f>H54</f>
        <v>95.59</v>
      </c>
    </row>
    <row r="55" spans="1:26" ht="28.2" x14ac:dyDescent="0.3">
      <c r="A55" s="45"/>
      <c r="B55" s="45"/>
      <c r="C55" s="45" t="s">
        <v>120</v>
      </c>
      <c r="D55" s="33"/>
      <c r="E55" s="10"/>
      <c r="F55" s="34">
        <f>Source!AM35</f>
        <v>639.04999999999995</v>
      </c>
      <c r="G55" s="35" t="str">
        <f>Source!DE35</f>
        <v>)*0,9))*0,4056</v>
      </c>
      <c r="H55" s="34">
        <f>ROUND((((((Source!ET35*0.9)*0.4056))-(((Source!EU35*0.9)*0.4056)))+Source!AE35)*Source!I35, 2)</f>
        <v>233.28</v>
      </c>
      <c r="I55" s="35"/>
      <c r="J55" s="35">
        <f>IF(Source!BB35&lt;&gt; 0, Source!BB35, 1)</f>
        <v>1.5277000000000001</v>
      </c>
      <c r="K55" s="34">
        <f>Source!Q35</f>
        <v>356.38</v>
      </c>
      <c r="L55" s="36"/>
    </row>
    <row r="56" spans="1:26" ht="14.4" x14ac:dyDescent="0.3">
      <c r="A56" s="45"/>
      <c r="B56" s="45"/>
      <c r="C56" s="45" t="s">
        <v>270</v>
      </c>
      <c r="D56" s="33" t="s">
        <v>271</v>
      </c>
      <c r="E56" s="10">
        <f>Source!BZ35</f>
        <v>197</v>
      </c>
      <c r="F56" s="47"/>
      <c r="G56" s="35"/>
      <c r="H56" s="34">
        <f>SUM(S53:S58)</f>
        <v>188.31</v>
      </c>
      <c r="I56" s="43"/>
      <c r="J56" s="32">
        <f>Source!AT35</f>
        <v>197</v>
      </c>
      <c r="K56" s="34">
        <f>SUM(T53:T58)</f>
        <v>298.06</v>
      </c>
      <c r="L56" s="36"/>
    </row>
    <row r="57" spans="1:26" ht="14.4" x14ac:dyDescent="0.3">
      <c r="A57" s="45"/>
      <c r="B57" s="45"/>
      <c r="C57" s="45" t="s">
        <v>272</v>
      </c>
      <c r="D57" s="33" t="s">
        <v>271</v>
      </c>
      <c r="E57" s="10">
        <f>Source!CA35</f>
        <v>60</v>
      </c>
      <c r="F57" s="47"/>
      <c r="G57" s="35"/>
      <c r="H57" s="34">
        <f>SUM(U53:U58)</f>
        <v>57.35</v>
      </c>
      <c r="I57" s="43"/>
      <c r="J57" s="32">
        <f>Source!AU35</f>
        <v>60</v>
      </c>
      <c r="K57" s="34">
        <f>SUM(V53:V58)</f>
        <v>90.78</v>
      </c>
      <c r="L57" s="36"/>
    </row>
    <row r="58" spans="1:26" ht="14.4" x14ac:dyDescent="0.3">
      <c r="A58" s="46"/>
      <c r="B58" s="46"/>
      <c r="C58" s="46" t="s">
        <v>273</v>
      </c>
      <c r="D58" s="37" t="s">
        <v>274</v>
      </c>
      <c r="E58" s="38">
        <f>Source!AQ35</f>
        <v>1.5</v>
      </c>
      <c r="F58" s="39"/>
      <c r="G58" s="40" t="str">
        <f>Source!DI35</f>
        <v>)*0,9)</v>
      </c>
      <c r="H58" s="39"/>
      <c r="I58" s="40"/>
      <c r="J58" s="40"/>
      <c r="K58" s="39"/>
      <c r="L58" s="44">
        <f>Source!U35</f>
        <v>1.35</v>
      </c>
    </row>
    <row r="59" spans="1:26" ht="13.8" x14ac:dyDescent="0.25">
      <c r="G59" s="48">
        <f>H54+H55+H56+H57</f>
        <v>574.53000000000009</v>
      </c>
      <c r="H59" s="48"/>
      <c r="J59" s="48">
        <f>K54+K55+K56+K57</f>
        <v>896.52</v>
      </c>
      <c r="K59" s="48"/>
      <c r="L59" s="42">
        <f>Source!U35</f>
        <v>1.35</v>
      </c>
      <c r="O59" s="27">
        <f>G59</f>
        <v>574.53000000000009</v>
      </c>
      <c r="P59" s="27">
        <f>J59</f>
        <v>896.52</v>
      </c>
      <c r="Q59" s="27">
        <f>L59</f>
        <v>1.35</v>
      </c>
      <c r="W59">
        <f>IF(Source!BI35&lt;=1,H54+H55+H56+H57, 0)</f>
        <v>574.53000000000009</v>
      </c>
      <c r="X59">
        <f>IF(Source!BI35=2,H54+H55+H56+H57, 0)</f>
        <v>0</v>
      </c>
      <c r="Y59">
        <f>IF(Source!BI35=3,H54+H55+H56+H57, 0)</f>
        <v>0</v>
      </c>
      <c r="Z59">
        <f>IF(Source!BI35=4,H54+H55+H56+H57, 0)</f>
        <v>0</v>
      </c>
    </row>
    <row r="60" spans="1:26" ht="43.2" x14ac:dyDescent="0.3">
      <c r="A60" s="45">
        <v>6</v>
      </c>
      <c r="B60" s="45" t="str">
        <f>Source!F36</f>
        <v>ИОЗУ220000СГМР</v>
      </c>
      <c r="C60" s="45" t="str">
        <f>Source!G36</f>
        <v>Определение удельного сопротивления грунта при напряжении подстанций 220 кВ межремонтное</v>
      </c>
      <c r="D60" s="33" t="str">
        <f>Source!H36</f>
        <v>1 измерение</v>
      </c>
      <c r="E60" s="10">
        <f>Source!I36</f>
        <v>1</v>
      </c>
      <c r="F60" s="34">
        <f>Source!AL36+Source!AM36+Source!AO36</f>
        <v>900.9</v>
      </c>
      <c r="G60" s="35"/>
      <c r="H60" s="34"/>
      <c r="I60" s="35" t="str">
        <f>Source!BO36</f>
        <v/>
      </c>
      <c r="J60" s="35"/>
      <c r="K60" s="34"/>
      <c r="L60" s="36"/>
      <c r="S60">
        <f>ROUND((Source!FX36/100)*((ROUND(Source!AF36*Source!I36, 2)+ROUND(Source!AE36*Source!I36, 2))), 2)</f>
        <v>209.23</v>
      </c>
      <c r="T60">
        <f>Source!X36</f>
        <v>331.18</v>
      </c>
      <c r="U60">
        <f>ROUND((Source!FY36/100)*((ROUND(Source!AF36*Source!I36, 2)+ROUND(Source!AE36*Source!I36, 2))), 2)</f>
        <v>63.73</v>
      </c>
      <c r="V60">
        <f>Source!Y36</f>
        <v>100.87</v>
      </c>
    </row>
    <row r="61" spans="1:26" ht="14.4" x14ac:dyDescent="0.3">
      <c r="A61" s="45"/>
      <c r="B61" s="45"/>
      <c r="C61" s="45" t="s">
        <v>269</v>
      </c>
      <c r="D61" s="33"/>
      <c r="E61" s="10"/>
      <c r="F61" s="34">
        <f>Source!AO36</f>
        <v>261.85000000000002</v>
      </c>
      <c r="G61" s="35" t="str">
        <f>Source!DG36</f>
        <v>)*0,4056</v>
      </c>
      <c r="H61" s="34">
        <f>ROUND(Source!AF36*Source!I36, 2)</f>
        <v>106.21</v>
      </c>
      <c r="I61" s="35"/>
      <c r="J61" s="35">
        <f>IF(Source!BA36&lt;&gt; 0, Source!BA36, 1)</f>
        <v>1.5829</v>
      </c>
      <c r="K61" s="34">
        <f>Source!S36</f>
        <v>168.11</v>
      </c>
      <c r="L61" s="36"/>
      <c r="R61">
        <f>H61</f>
        <v>106.21</v>
      </c>
    </row>
    <row r="62" spans="1:26" ht="14.4" x14ac:dyDescent="0.3">
      <c r="A62" s="45"/>
      <c r="B62" s="45"/>
      <c r="C62" s="45" t="s">
        <v>120</v>
      </c>
      <c r="D62" s="33"/>
      <c r="E62" s="10"/>
      <c r="F62" s="34">
        <f>Source!AM36</f>
        <v>639.04999999999995</v>
      </c>
      <c r="G62" s="35" t="str">
        <f>Source!DE36</f>
        <v>)*0,4056</v>
      </c>
      <c r="H62" s="34">
        <f>ROUND(((((Source!ET36*0.4056))-((Source!EU36*0.4056)))+Source!AE36)*Source!I36, 2)</f>
        <v>259.2</v>
      </c>
      <c r="I62" s="35"/>
      <c r="J62" s="35">
        <f>IF(Source!BB36&lt;&gt; 0, Source!BB36, 1)</f>
        <v>1.5277000000000001</v>
      </c>
      <c r="K62" s="34">
        <f>Source!Q36</f>
        <v>395.98</v>
      </c>
      <c r="L62" s="36"/>
    </row>
    <row r="63" spans="1:26" ht="14.4" x14ac:dyDescent="0.3">
      <c r="A63" s="45"/>
      <c r="B63" s="45"/>
      <c r="C63" s="45" t="s">
        <v>270</v>
      </c>
      <c r="D63" s="33" t="s">
        <v>271</v>
      </c>
      <c r="E63" s="10">
        <f>Source!BZ36</f>
        <v>197</v>
      </c>
      <c r="F63" s="47"/>
      <c r="G63" s="35"/>
      <c r="H63" s="34">
        <f>SUM(S60:S65)</f>
        <v>209.23</v>
      </c>
      <c r="I63" s="43"/>
      <c r="J63" s="32">
        <f>Source!AT36</f>
        <v>197</v>
      </c>
      <c r="K63" s="34">
        <f>SUM(T60:T65)</f>
        <v>331.18</v>
      </c>
      <c r="L63" s="36"/>
    </row>
    <row r="64" spans="1:26" ht="14.4" x14ac:dyDescent="0.3">
      <c r="A64" s="45"/>
      <c r="B64" s="45"/>
      <c r="C64" s="45" t="s">
        <v>272</v>
      </c>
      <c r="D64" s="33" t="s">
        <v>271</v>
      </c>
      <c r="E64" s="10">
        <f>Source!CA36</f>
        <v>60</v>
      </c>
      <c r="F64" s="47"/>
      <c r="G64" s="35"/>
      <c r="H64" s="34">
        <f>SUM(U60:U65)</f>
        <v>63.73</v>
      </c>
      <c r="I64" s="43"/>
      <c r="J64" s="32">
        <f>Source!AU36</f>
        <v>60</v>
      </c>
      <c r="K64" s="34">
        <f>SUM(V60:V65)</f>
        <v>100.87</v>
      </c>
      <c r="L64" s="36"/>
    </row>
    <row r="65" spans="1:26" ht="14.4" x14ac:dyDescent="0.3">
      <c r="A65" s="46"/>
      <c r="B65" s="46"/>
      <c r="C65" s="46" t="s">
        <v>273</v>
      </c>
      <c r="D65" s="37" t="s">
        <v>274</v>
      </c>
      <c r="E65" s="38">
        <f>Source!AQ36</f>
        <v>1.5</v>
      </c>
      <c r="F65" s="39"/>
      <c r="G65" s="40" t="str">
        <f>Source!DI36</f>
        <v/>
      </c>
      <c r="H65" s="39"/>
      <c r="I65" s="40"/>
      <c r="J65" s="40"/>
      <c r="K65" s="39"/>
      <c r="L65" s="44">
        <f>Source!U36</f>
        <v>1.5</v>
      </c>
    </row>
    <row r="66" spans="1:26" ht="13.8" x14ac:dyDescent="0.25">
      <c r="G66" s="48">
        <f>H61+H62+H63+H64</f>
        <v>638.37</v>
      </c>
      <c r="H66" s="48"/>
      <c r="J66" s="48">
        <f>K61+K62+K63+K64</f>
        <v>996.14</v>
      </c>
      <c r="K66" s="48"/>
      <c r="L66" s="42">
        <f>Source!U36</f>
        <v>1.5</v>
      </c>
      <c r="O66" s="27">
        <f>G66</f>
        <v>638.37</v>
      </c>
      <c r="P66" s="27">
        <f>J66</f>
        <v>996.14</v>
      </c>
      <c r="Q66" s="27">
        <f>L66</f>
        <v>1.5</v>
      </c>
      <c r="W66">
        <f>IF(Source!BI36&lt;=1,H61+H62+H63+H64, 0)</f>
        <v>638.37</v>
      </c>
      <c r="X66">
        <f>IF(Source!BI36=2,H61+H62+H63+H64, 0)</f>
        <v>0</v>
      </c>
      <c r="Y66">
        <f>IF(Source!BI36=3,H61+H62+H63+H64, 0)</f>
        <v>0</v>
      </c>
      <c r="Z66">
        <f>IF(Source!BI36=4,H61+H62+H63+H64, 0)</f>
        <v>0</v>
      </c>
    </row>
    <row r="67" spans="1:26" ht="43.2" x14ac:dyDescent="0.3">
      <c r="A67" s="45">
        <v>7</v>
      </c>
      <c r="B67" s="45" t="str">
        <f>Source!F37</f>
        <v>ИОЗУ220000СГМР</v>
      </c>
      <c r="C67" s="45" t="str">
        <f>Source!G37</f>
        <v>Определение удельного сопротивления грунта при напряжении подстанций 220 кВ межремонтное</v>
      </c>
      <c r="D67" s="33" t="str">
        <f>Source!H37</f>
        <v>1 измерение</v>
      </c>
      <c r="E67" s="10">
        <f>Source!I37</f>
        <v>1</v>
      </c>
      <c r="F67" s="34">
        <f>Source!AL37+Source!AM37+Source!AO37</f>
        <v>900.9</v>
      </c>
      <c r="G67" s="35"/>
      <c r="H67" s="34"/>
      <c r="I67" s="35" t="str">
        <f>Source!BO37</f>
        <v/>
      </c>
      <c r="J67" s="35"/>
      <c r="K67" s="34"/>
      <c r="L67" s="36"/>
      <c r="S67">
        <f>ROUND((Source!FX37/100)*((ROUND(Source!AF37*Source!I37, 2)+ROUND(Source!AE37*Source!I37, 2))), 2)</f>
        <v>188.31</v>
      </c>
      <c r="T67">
        <f>Source!X37</f>
        <v>298.06</v>
      </c>
      <c r="U67">
        <f>ROUND((Source!FY37/100)*((ROUND(Source!AF37*Source!I37, 2)+ROUND(Source!AE37*Source!I37, 2))), 2)</f>
        <v>57.35</v>
      </c>
      <c r="V67">
        <f>Source!Y37</f>
        <v>90.78</v>
      </c>
    </row>
    <row r="68" spans="1:26" ht="14.4" x14ac:dyDescent="0.3">
      <c r="A68" s="45"/>
      <c r="B68" s="45"/>
      <c r="C68" s="45" t="s">
        <v>269</v>
      </c>
      <c r="D68" s="33"/>
      <c r="E68" s="10"/>
      <c r="F68" s="34">
        <f>Source!AO37</f>
        <v>261.85000000000002</v>
      </c>
      <c r="G68" s="35" t="str">
        <f>Source!DG37</f>
        <v>)*0,9)*0,4056</v>
      </c>
      <c r="H68" s="34">
        <f>ROUND(Source!AF37*Source!I37, 2)</f>
        <v>95.59</v>
      </c>
      <c r="I68" s="35"/>
      <c r="J68" s="35">
        <f>IF(Source!BA37&lt;&gt; 0, Source!BA37, 1)</f>
        <v>1.5829</v>
      </c>
      <c r="K68" s="34">
        <f>Source!S37</f>
        <v>151.30000000000001</v>
      </c>
      <c r="L68" s="36"/>
      <c r="R68">
        <f>H68</f>
        <v>95.59</v>
      </c>
    </row>
    <row r="69" spans="1:26" ht="14.4" x14ac:dyDescent="0.3">
      <c r="A69" s="45"/>
      <c r="B69" s="45"/>
      <c r="C69" s="45" t="s">
        <v>120</v>
      </c>
      <c r="D69" s="33"/>
      <c r="E69" s="10"/>
      <c r="F69" s="34">
        <f>Source!AM37</f>
        <v>639.04999999999995</v>
      </c>
      <c r="G69" s="35" t="str">
        <f>Source!DE37</f>
        <v>)*0,9)*0,4056</v>
      </c>
      <c r="H69" s="34">
        <f>ROUND((((((Source!ET37*0.9)*0.4056))-(((Source!EU37*0.9)*0.4056)))+Source!AE37)*Source!I37, 2)</f>
        <v>233.28</v>
      </c>
      <c r="I69" s="35"/>
      <c r="J69" s="35">
        <f>IF(Source!BB37&lt;&gt; 0, Source!BB37, 1)</f>
        <v>1.5277000000000001</v>
      </c>
      <c r="K69" s="34">
        <f>Source!Q37</f>
        <v>356.38</v>
      </c>
      <c r="L69" s="36"/>
    </row>
    <row r="70" spans="1:26" ht="14.4" x14ac:dyDescent="0.3">
      <c r="A70" s="45"/>
      <c r="B70" s="45"/>
      <c r="C70" s="45" t="s">
        <v>270</v>
      </c>
      <c r="D70" s="33" t="s">
        <v>271</v>
      </c>
      <c r="E70" s="10">
        <f>Source!BZ37</f>
        <v>197</v>
      </c>
      <c r="F70" s="47"/>
      <c r="G70" s="35"/>
      <c r="H70" s="34">
        <f>SUM(S67:S72)</f>
        <v>188.31</v>
      </c>
      <c r="I70" s="43"/>
      <c r="J70" s="32">
        <f>Source!AT37</f>
        <v>197</v>
      </c>
      <c r="K70" s="34">
        <f>SUM(T67:T72)</f>
        <v>298.06</v>
      </c>
      <c r="L70" s="36"/>
    </row>
    <row r="71" spans="1:26" ht="14.4" x14ac:dyDescent="0.3">
      <c r="A71" s="45"/>
      <c r="B71" s="45"/>
      <c r="C71" s="45" t="s">
        <v>272</v>
      </c>
      <c r="D71" s="33" t="s">
        <v>271</v>
      </c>
      <c r="E71" s="10">
        <f>Source!CA37</f>
        <v>60</v>
      </c>
      <c r="F71" s="47"/>
      <c r="G71" s="35"/>
      <c r="H71" s="34">
        <f>SUM(U67:U72)</f>
        <v>57.35</v>
      </c>
      <c r="I71" s="43"/>
      <c r="J71" s="32">
        <f>Source!AU37</f>
        <v>60</v>
      </c>
      <c r="K71" s="34">
        <f>SUM(V67:V72)</f>
        <v>90.78</v>
      </c>
      <c r="L71" s="36"/>
    </row>
    <row r="72" spans="1:26" ht="14.4" x14ac:dyDescent="0.3">
      <c r="A72" s="46"/>
      <c r="B72" s="46"/>
      <c r="C72" s="46" t="s">
        <v>273</v>
      </c>
      <c r="D72" s="37" t="s">
        <v>274</v>
      </c>
      <c r="E72" s="38">
        <f>Source!AQ37</f>
        <v>1.5</v>
      </c>
      <c r="F72" s="39"/>
      <c r="G72" s="40" t="str">
        <f>Source!DI37</f>
        <v>)*0,9</v>
      </c>
      <c r="H72" s="39"/>
      <c r="I72" s="40"/>
      <c r="J72" s="40"/>
      <c r="K72" s="39"/>
      <c r="L72" s="44">
        <f>Source!U37</f>
        <v>1.35</v>
      </c>
    </row>
    <row r="73" spans="1:26" ht="13.8" x14ac:dyDescent="0.25">
      <c r="G73" s="48">
        <f>H68+H69+H70+H71</f>
        <v>574.53000000000009</v>
      </c>
      <c r="H73" s="48"/>
      <c r="J73" s="48">
        <f>K68+K69+K70+K71</f>
        <v>896.52</v>
      </c>
      <c r="K73" s="48"/>
      <c r="L73" s="42">
        <f>Source!U37</f>
        <v>1.35</v>
      </c>
      <c r="O73" s="27">
        <f>G73</f>
        <v>574.53000000000009</v>
      </c>
      <c r="P73" s="27">
        <f>J73</f>
        <v>896.52</v>
      </c>
      <c r="Q73" s="27">
        <f>L73</f>
        <v>1.35</v>
      </c>
      <c r="W73">
        <f>IF(Source!BI37&lt;=1,H68+H69+H70+H71, 0)</f>
        <v>574.53000000000009</v>
      </c>
      <c r="X73">
        <f>IF(Source!BI37=2,H68+H69+H70+H71, 0)</f>
        <v>0</v>
      </c>
      <c r="Y73">
        <f>IF(Source!BI37=3,H68+H69+H70+H71, 0)</f>
        <v>0</v>
      </c>
      <c r="Z73">
        <f>IF(Source!BI37=4,H68+H69+H70+H71, 0)</f>
        <v>0</v>
      </c>
    </row>
    <row r="74" spans="1:26" ht="96.6" x14ac:dyDescent="0.3">
      <c r="A74" s="45">
        <v>8</v>
      </c>
      <c r="B74" s="45" t="str">
        <f>Source!F38</f>
        <v>ИОЗУ110000СФМР</v>
      </c>
      <c r="C74" s="45" t="str">
        <f>Source!G38</f>
        <v>Измерение полного сопротивления петли фаза-нуль при напряжении подстанций до 110 кВ включительно межремонтное (Применительно к определению сопротивления заземляющего устройства, НВр=7,3*0,2=1,46 чел.час)</v>
      </c>
      <c r="D74" s="33" t="str">
        <f>Source!H38</f>
        <v>1 измерение</v>
      </c>
      <c r="E74" s="10">
        <f>Source!I38</f>
        <v>1</v>
      </c>
      <c r="F74" s="34">
        <f>Source!AL38+Source!AM38+Source!AO38</f>
        <v>1621.62</v>
      </c>
      <c r="G74" s="35"/>
      <c r="H74" s="34"/>
      <c r="I74" s="35" t="str">
        <f>Source!BO38</f>
        <v/>
      </c>
      <c r="J74" s="35"/>
      <c r="K74" s="34"/>
      <c r="L74" s="36"/>
      <c r="S74">
        <f>ROUND((Source!FX38/100)*((ROUND(Source!AF38*Source!I38, 2)+ROUND(Source!AE38*Source!I38, 2))), 2)</f>
        <v>203.74</v>
      </c>
      <c r="T74">
        <f>Source!X38</f>
        <v>322.51</v>
      </c>
      <c r="U74">
        <f>ROUND((Source!FY38/100)*((ROUND(Source!AF38*Source!I38, 2)+ROUND(Source!AE38*Source!I38, 2))), 2)</f>
        <v>62.05</v>
      </c>
      <c r="V74">
        <f>Source!Y38</f>
        <v>98.23</v>
      </c>
    </row>
    <row r="75" spans="1:26" ht="28.2" x14ac:dyDescent="0.3">
      <c r="A75" s="45"/>
      <c r="B75" s="45"/>
      <c r="C75" s="45" t="s">
        <v>269</v>
      </c>
      <c r="D75" s="33"/>
      <c r="E75" s="10"/>
      <c r="F75" s="34">
        <f>Source!AO38</f>
        <v>471.33</v>
      </c>
      <c r="G75" s="35" t="str">
        <f>Source!DG38</f>
        <v>)*0,541)*0,4056</v>
      </c>
      <c r="H75" s="34">
        <f>ROUND(Source!AF38*Source!I38, 2)</f>
        <v>103.42</v>
      </c>
      <c r="I75" s="35"/>
      <c r="J75" s="35">
        <f>IF(Source!BA38&lt;&gt; 0, Source!BA38, 1)</f>
        <v>1.5829</v>
      </c>
      <c r="K75" s="34">
        <f>Source!S38</f>
        <v>163.71</v>
      </c>
      <c r="L75" s="36"/>
      <c r="R75">
        <f>H75</f>
        <v>103.42</v>
      </c>
    </row>
    <row r="76" spans="1:26" ht="28.2" x14ac:dyDescent="0.3">
      <c r="A76" s="45"/>
      <c r="B76" s="45"/>
      <c r="C76" s="45" t="s">
        <v>120</v>
      </c>
      <c r="D76" s="33"/>
      <c r="E76" s="10"/>
      <c r="F76" s="34">
        <f>Source!AM38</f>
        <v>1150.29</v>
      </c>
      <c r="G76" s="35" t="str">
        <f>Source!DE38</f>
        <v>)*0,541)*0,4056</v>
      </c>
      <c r="H76" s="34">
        <f>ROUND((((((Source!ET38*0.541)*0.4056))-(((Source!EU38*0.541)*0.4056)))+Source!AE38)*Source!I38, 2)</f>
        <v>252.41</v>
      </c>
      <c r="I76" s="35"/>
      <c r="J76" s="35">
        <f>IF(Source!BB38&lt;&gt; 0, Source!BB38, 1)</f>
        <v>1.5277000000000001</v>
      </c>
      <c r="K76" s="34">
        <f>Source!Q38</f>
        <v>385.6</v>
      </c>
      <c r="L76" s="36"/>
    </row>
    <row r="77" spans="1:26" ht="14.4" x14ac:dyDescent="0.3">
      <c r="A77" s="45"/>
      <c r="B77" s="45"/>
      <c r="C77" s="45" t="s">
        <v>270</v>
      </c>
      <c r="D77" s="33" t="s">
        <v>271</v>
      </c>
      <c r="E77" s="10">
        <f>Source!BZ38</f>
        <v>197</v>
      </c>
      <c r="F77" s="47"/>
      <c r="G77" s="35"/>
      <c r="H77" s="34">
        <f>SUM(S74:S79)</f>
        <v>203.74</v>
      </c>
      <c r="I77" s="43"/>
      <c r="J77" s="32">
        <f>Source!AT38</f>
        <v>197</v>
      </c>
      <c r="K77" s="34">
        <f>SUM(T74:T79)</f>
        <v>322.51</v>
      </c>
      <c r="L77" s="36"/>
    </row>
    <row r="78" spans="1:26" ht="14.4" x14ac:dyDescent="0.3">
      <c r="A78" s="45"/>
      <c r="B78" s="45"/>
      <c r="C78" s="45" t="s">
        <v>272</v>
      </c>
      <c r="D78" s="33" t="s">
        <v>271</v>
      </c>
      <c r="E78" s="10">
        <f>Source!CA38</f>
        <v>60</v>
      </c>
      <c r="F78" s="47"/>
      <c r="G78" s="35"/>
      <c r="H78" s="34">
        <f>SUM(U74:U79)</f>
        <v>62.05</v>
      </c>
      <c r="I78" s="43"/>
      <c r="J78" s="32">
        <f>Source!AU38</f>
        <v>60</v>
      </c>
      <c r="K78" s="34">
        <f>SUM(V74:V79)</f>
        <v>98.23</v>
      </c>
      <c r="L78" s="36"/>
    </row>
    <row r="79" spans="1:26" ht="14.4" x14ac:dyDescent="0.3">
      <c r="A79" s="46"/>
      <c r="B79" s="46"/>
      <c r="C79" s="46" t="s">
        <v>273</v>
      </c>
      <c r="D79" s="37" t="s">
        <v>274</v>
      </c>
      <c r="E79" s="38">
        <f>Source!AQ38</f>
        <v>2.7</v>
      </c>
      <c r="F79" s="39"/>
      <c r="G79" s="40" t="str">
        <f>Source!DI38</f>
        <v>)*0,541</v>
      </c>
      <c r="H79" s="39"/>
      <c r="I79" s="40"/>
      <c r="J79" s="40"/>
      <c r="K79" s="39"/>
      <c r="L79" s="44">
        <f>Source!U38</f>
        <v>1.4607000000000001</v>
      </c>
    </row>
    <row r="80" spans="1:26" ht="13.8" x14ac:dyDescent="0.25">
      <c r="G80" s="48">
        <f>H75+H76+H77+H78</f>
        <v>621.61999999999989</v>
      </c>
      <c r="H80" s="48"/>
      <c r="J80" s="48">
        <f>K75+K76+K77+K78</f>
        <v>970.05000000000007</v>
      </c>
      <c r="K80" s="48"/>
      <c r="L80" s="42">
        <f>Source!U38</f>
        <v>1.4607000000000001</v>
      </c>
      <c r="O80" s="27">
        <f>G80</f>
        <v>621.61999999999989</v>
      </c>
      <c r="P80" s="27">
        <f>J80</f>
        <v>970.05000000000007</v>
      </c>
      <c r="Q80" s="27">
        <f>L80</f>
        <v>1.4607000000000001</v>
      </c>
      <c r="W80">
        <f>IF(Source!BI38&lt;=1,H75+H76+H77+H78, 0)</f>
        <v>621.61999999999989</v>
      </c>
      <c r="X80">
        <f>IF(Source!BI38=2,H75+H76+H77+H78, 0)</f>
        <v>0</v>
      </c>
      <c r="Y80">
        <f>IF(Source!BI38=3,H75+H76+H77+H78, 0)</f>
        <v>0</v>
      </c>
      <c r="Z80">
        <f>IF(Source!BI38=4,H75+H76+H77+H78, 0)</f>
        <v>0</v>
      </c>
    </row>
    <row r="81" spans="1:26" ht="69" x14ac:dyDescent="0.3">
      <c r="A81" s="45">
        <v>9</v>
      </c>
      <c r="B81" s="45" t="str">
        <f>Source!F39</f>
        <v>Прейскурант ОРГРЭС т.5 Прил. 2 п.15</v>
      </c>
      <c r="C81" s="45" t="str">
        <f>Source!G39</f>
        <v>Составление таблиц и проведение расчетов по ним (Применительно к опредению напряжения на ЗУ при коротких замыканиях на землю расчётным путём)</v>
      </c>
      <c r="D81" s="33" t="str">
        <f>Source!H39</f>
        <v>1 форматка А4</v>
      </c>
      <c r="E81" s="10">
        <f>Source!I39</f>
        <v>1</v>
      </c>
      <c r="F81" s="34">
        <f>Source!AL39+Source!AM39+Source!AO39</f>
        <v>29</v>
      </c>
      <c r="G81" s="35"/>
      <c r="H81" s="34"/>
      <c r="I81" s="35" t="str">
        <f>Source!BO39</f>
        <v/>
      </c>
      <c r="J81" s="35"/>
      <c r="K81" s="34"/>
      <c r="L81" s="36"/>
      <c r="S81">
        <f>ROUND((Source!FX39/100)*((ROUND(Source!AF39*Source!I39, 2)+ROUND(Source!AE39*Source!I39, 2))), 2)</f>
        <v>0</v>
      </c>
      <c r="T81">
        <f>Source!X39</f>
        <v>0</v>
      </c>
      <c r="U81">
        <f>ROUND((Source!FY39/100)*((ROUND(Source!AF39*Source!I39, 2)+ROUND(Source!AE39*Source!I39, 2))), 2)</f>
        <v>0</v>
      </c>
      <c r="V81">
        <f>Source!Y39</f>
        <v>0</v>
      </c>
    </row>
    <row r="82" spans="1:26" ht="14.4" x14ac:dyDescent="0.3">
      <c r="A82" s="46"/>
      <c r="B82" s="46"/>
      <c r="C82" s="46" t="s">
        <v>269</v>
      </c>
      <c r="D82" s="37"/>
      <c r="E82" s="38"/>
      <c r="F82" s="39">
        <f>Source!AO39</f>
        <v>29</v>
      </c>
      <c r="G82" s="40" t="str">
        <f>Source!DG39</f>
        <v>)*0,7514</v>
      </c>
      <c r="H82" s="39">
        <f>ROUND(Source!AF39*Source!I39, 2)</f>
        <v>21.79</v>
      </c>
      <c r="I82" s="40"/>
      <c r="J82" s="40">
        <f>IF(Source!BA39&lt;&gt; 0, Source!BA39, 1)</f>
        <v>14</v>
      </c>
      <c r="K82" s="39">
        <f>Source!S39</f>
        <v>305.07</v>
      </c>
      <c r="L82" s="41"/>
      <c r="R82">
        <f>H82</f>
        <v>21.79</v>
      </c>
    </row>
    <row r="83" spans="1:26" ht="13.8" x14ac:dyDescent="0.25">
      <c r="G83" s="48">
        <f>H82</f>
        <v>21.79</v>
      </c>
      <c r="H83" s="48"/>
      <c r="J83" s="48">
        <f>K82</f>
        <v>305.07</v>
      </c>
      <c r="K83" s="48"/>
      <c r="L83" s="42">
        <f>Source!U39</f>
        <v>0</v>
      </c>
      <c r="O83" s="27">
        <f>G83</f>
        <v>21.79</v>
      </c>
      <c r="P83" s="27">
        <f>J83</f>
        <v>305.07</v>
      </c>
      <c r="Q83" s="27">
        <f>L83</f>
        <v>0</v>
      </c>
      <c r="W83">
        <f>IF(Source!BI39&lt;=1,H82, 0)</f>
        <v>0</v>
      </c>
      <c r="X83">
        <f>IF(Source!BI39=2,H82, 0)</f>
        <v>0</v>
      </c>
      <c r="Y83">
        <f>IF(Source!BI39=3,H82, 0)</f>
        <v>0</v>
      </c>
      <c r="Z83">
        <f>IF(Source!BI39=4,H82, 0)</f>
        <v>21.79</v>
      </c>
    </row>
    <row r="84" spans="1:26" ht="43.2" x14ac:dyDescent="0.3">
      <c r="A84" s="45">
        <v>10</v>
      </c>
      <c r="B84" s="45" t="str">
        <f>Source!F40</f>
        <v>ИОЗУ22ОР00НЗМР</v>
      </c>
      <c r="C84" s="45" t="str">
        <f>Source!G40</f>
        <v>Измерение напряжения прикосновения на ОРУ заземляющего устройства до 220 кВ включительно межремонтное</v>
      </c>
      <c r="D84" s="33" t="str">
        <f>Source!H40</f>
        <v>1 измерение</v>
      </c>
      <c r="E84" s="10">
        <f>Source!I40</f>
        <v>1</v>
      </c>
      <c r="F84" s="34">
        <f>Source!AL40+Source!AM40+Source!AO40</f>
        <v>450.46</v>
      </c>
      <c r="G84" s="35"/>
      <c r="H84" s="34"/>
      <c r="I84" s="35" t="str">
        <f>Source!BO40</f>
        <v/>
      </c>
      <c r="J84" s="35"/>
      <c r="K84" s="34"/>
      <c r="L84" s="36"/>
      <c r="S84">
        <f>ROUND((Source!FX40/100)*((ROUND(Source!AF40*Source!I40, 2)+ROUND(Source!AE40*Source!I40, 2))), 2)</f>
        <v>104.63</v>
      </c>
      <c r="T84">
        <f>Source!X40</f>
        <v>165.6</v>
      </c>
      <c r="U84">
        <f>ROUND((Source!FY40/100)*((ROUND(Source!AF40*Source!I40, 2)+ROUND(Source!AE40*Source!I40, 2))), 2)</f>
        <v>31.87</v>
      </c>
      <c r="V84">
        <f>Source!Y40</f>
        <v>50.44</v>
      </c>
    </row>
    <row r="85" spans="1:26" ht="14.4" x14ac:dyDescent="0.3">
      <c r="A85" s="45"/>
      <c r="B85" s="45"/>
      <c r="C85" s="45" t="s">
        <v>269</v>
      </c>
      <c r="D85" s="33"/>
      <c r="E85" s="10"/>
      <c r="F85" s="34">
        <f>Source!AO40</f>
        <v>130.93</v>
      </c>
      <c r="G85" s="35" t="str">
        <f>Source!DG40</f>
        <v>)*0,4056</v>
      </c>
      <c r="H85" s="34">
        <f>ROUND(Source!AF40*Source!I40, 2)</f>
        <v>53.11</v>
      </c>
      <c r="I85" s="35"/>
      <c r="J85" s="35">
        <f>IF(Source!BA40&lt;&gt; 0, Source!BA40, 1)</f>
        <v>1.5829</v>
      </c>
      <c r="K85" s="34">
        <f>Source!S40</f>
        <v>84.06</v>
      </c>
      <c r="L85" s="36"/>
      <c r="R85">
        <f>H85</f>
        <v>53.11</v>
      </c>
    </row>
    <row r="86" spans="1:26" ht="14.4" x14ac:dyDescent="0.3">
      <c r="A86" s="45"/>
      <c r="B86" s="45"/>
      <c r="C86" s="45" t="s">
        <v>120</v>
      </c>
      <c r="D86" s="33"/>
      <c r="E86" s="10"/>
      <c r="F86" s="34">
        <f>Source!AM40</f>
        <v>319.52999999999997</v>
      </c>
      <c r="G86" s="35" t="str">
        <f>Source!DE40</f>
        <v>)*0,4056</v>
      </c>
      <c r="H86" s="34">
        <f>ROUND(((((Source!ET40*0.4056))-((Source!EU40*0.4056)))+Source!AE40)*Source!I40, 2)</f>
        <v>129.6</v>
      </c>
      <c r="I86" s="35"/>
      <c r="J86" s="35">
        <f>IF(Source!BB40&lt;&gt; 0, Source!BB40, 1)</f>
        <v>1.5277000000000001</v>
      </c>
      <c r="K86" s="34">
        <f>Source!Q40</f>
        <v>197.99</v>
      </c>
      <c r="L86" s="36"/>
    </row>
    <row r="87" spans="1:26" ht="14.4" x14ac:dyDescent="0.3">
      <c r="A87" s="45"/>
      <c r="B87" s="45"/>
      <c r="C87" s="45" t="s">
        <v>270</v>
      </c>
      <c r="D87" s="33" t="s">
        <v>271</v>
      </c>
      <c r="E87" s="10">
        <f>Source!BZ40</f>
        <v>197</v>
      </c>
      <c r="F87" s="47"/>
      <c r="G87" s="35"/>
      <c r="H87" s="34">
        <f>SUM(S84:S89)</f>
        <v>104.63</v>
      </c>
      <c r="I87" s="43"/>
      <c r="J87" s="32">
        <f>Source!AT40</f>
        <v>197</v>
      </c>
      <c r="K87" s="34">
        <f>SUM(T84:T89)</f>
        <v>165.6</v>
      </c>
      <c r="L87" s="36"/>
    </row>
    <row r="88" spans="1:26" ht="14.4" x14ac:dyDescent="0.3">
      <c r="A88" s="45"/>
      <c r="B88" s="45"/>
      <c r="C88" s="45" t="s">
        <v>272</v>
      </c>
      <c r="D88" s="33" t="s">
        <v>271</v>
      </c>
      <c r="E88" s="10">
        <f>Source!CA40</f>
        <v>60</v>
      </c>
      <c r="F88" s="47"/>
      <c r="G88" s="35"/>
      <c r="H88" s="34">
        <f>SUM(U84:U89)</f>
        <v>31.87</v>
      </c>
      <c r="I88" s="43"/>
      <c r="J88" s="32">
        <f>Source!AU40</f>
        <v>60</v>
      </c>
      <c r="K88" s="34">
        <f>SUM(V84:V89)</f>
        <v>50.44</v>
      </c>
      <c r="L88" s="36"/>
    </row>
    <row r="89" spans="1:26" ht="14.4" x14ac:dyDescent="0.3">
      <c r="A89" s="46"/>
      <c r="B89" s="46"/>
      <c r="C89" s="46" t="s">
        <v>273</v>
      </c>
      <c r="D89" s="37" t="s">
        <v>274</v>
      </c>
      <c r="E89" s="38">
        <f>Source!AQ40</f>
        <v>0.75</v>
      </c>
      <c r="F89" s="39"/>
      <c r="G89" s="40" t="str">
        <f>Source!DI40</f>
        <v/>
      </c>
      <c r="H89" s="39"/>
      <c r="I89" s="40"/>
      <c r="J89" s="40"/>
      <c r="K89" s="39"/>
      <c r="L89" s="44">
        <f>Source!U40</f>
        <v>0.75</v>
      </c>
    </row>
    <row r="90" spans="1:26" ht="13.8" x14ac:dyDescent="0.25">
      <c r="G90" s="48">
        <f>H85+H86+H87+H88</f>
        <v>319.20999999999998</v>
      </c>
      <c r="H90" s="48"/>
      <c r="J90" s="48">
        <f>K85+K86+K87+K88</f>
        <v>498.09</v>
      </c>
      <c r="K90" s="48"/>
      <c r="L90" s="42">
        <f>Source!U40</f>
        <v>0.75</v>
      </c>
      <c r="O90" s="27">
        <f>G90</f>
        <v>319.20999999999998</v>
      </c>
      <c r="P90" s="27">
        <f>J90</f>
        <v>498.09</v>
      </c>
      <c r="Q90" s="27">
        <f>L90</f>
        <v>0.75</v>
      </c>
      <c r="W90">
        <f>IF(Source!BI40&lt;=1,H85+H86+H87+H88, 0)</f>
        <v>319.20999999999998</v>
      </c>
      <c r="X90">
        <f>IF(Source!BI40=2,H85+H86+H87+H88, 0)</f>
        <v>0</v>
      </c>
      <c r="Y90">
        <f>IF(Source!BI40=3,H85+H86+H87+H88, 0)</f>
        <v>0</v>
      </c>
      <c r="Z90">
        <f>IF(Source!BI40=4,H85+H86+H87+H88, 0)</f>
        <v>0</v>
      </c>
    </row>
    <row r="91" spans="1:26" ht="43.2" x14ac:dyDescent="0.3">
      <c r="A91" s="45">
        <v>11</v>
      </c>
      <c r="B91" s="45" t="str">
        <f>Source!F41</f>
        <v>ИОЗУ22ОР00НЗМР</v>
      </c>
      <c r="C91" s="45" t="str">
        <f>Source!G41</f>
        <v>Измерение напряжения прикосновения на ОРУ заземляющего устройства до 220 кВ включительно межремонтное</v>
      </c>
      <c r="D91" s="33" t="str">
        <f>Source!H41</f>
        <v>1 измерение</v>
      </c>
      <c r="E91" s="10">
        <f>Source!I41</f>
        <v>1</v>
      </c>
      <c r="F91" s="34">
        <f>Source!AL41+Source!AM41+Source!AO41</f>
        <v>450.46</v>
      </c>
      <c r="G91" s="35"/>
      <c r="H91" s="34"/>
      <c r="I91" s="35" t="str">
        <f>Source!BO41</f>
        <v/>
      </c>
      <c r="J91" s="35"/>
      <c r="K91" s="34"/>
      <c r="L91" s="36"/>
      <c r="S91">
        <f>ROUND((Source!FX41/100)*((ROUND(Source!AF41*Source!I41, 2)+ROUND(Source!AE41*Source!I41, 2))), 2)</f>
        <v>94.15</v>
      </c>
      <c r="T91">
        <f>Source!X41</f>
        <v>149.03</v>
      </c>
      <c r="U91">
        <f>ROUND((Source!FY41/100)*((ROUND(Source!AF41*Source!I41, 2)+ROUND(Source!AE41*Source!I41, 2))), 2)</f>
        <v>28.67</v>
      </c>
      <c r="V91">
        <f>Source!Y41</f>
        <v>45.39</v>
      </c>
    </row>
    <row r="92" spans="1:26" ht="14.4" x14ac:dyDescent="0.3">
      <c r="A92" s="45"/>
      <c r="B92" s="45"/>
      <c r="C92" s="45" t="s">
        <v>269</v>
      </c>
      <c r="D92" s="33"/>
      <c r="E92" s="10"/>
      <c r="F92" s="34">
        <f>Source!AO41</f>
        <v>130.93</v>
      </c>
      <c r="G92" s="35" t="str">
        <f>Source!DG41</f>
        <v>)*0,9)*0,4056</v>
      </c>
      <c r="H92" s="34">
        <f>ROUND(Source!AF41*Source!I41, 2)</f>
        <v>47.79</v>
      </c>
      <c r="I92" s="35"/>
      <c r="J92" s="35">
        <f>IF(Source!BA41&lt;&gt; 0, Source!BA41, 1)</f>
        <v>1.5829</v>
      </c>
      <c r="K92" s="34">
        <f>Source!S41</f>
        <v>75.650000000000006</v>
      </c>
      <c r="L92" s="36"/>
      <c r="R92">
        <f>H92</f>
        <v>47.79</v>
      </c>
    </row>
    <row r="93" spans="1:26" ht="14.4" x14ac:dyDescent="0.3">
      <c r="A93" s="45"/>
      <c r="B93" s="45"/>
      <c r="C93" s="45" t="s">
        <v>120</v>
      </c>
      <c r="D93" s="33"/>
      <c r="E93" s="10"/>
      <c r="F93" s="34">
        <f>Source!AM41</f>
        <v>319.52999999999997</v>
      </c>
      <c r="G93" s="35" t="str">
        <f>Source!DE41</f>
        <v>)*0,9)*0,4056</v>
      </c>
      <c r="H93" s="34">
        <f>ROUND((((((Source!ET41*0.9)*0.4056))-(((Source!EU41*0.9)*0.4056)))+Source!AE41)*Source!I41, 2)</f>
        <v>116.64</v>
      </c>
      <c r="I93" s="35"/>
      <c r="J93" s="35">
        <f>IF(Source!BB41&lt;&gt; 0, Source!BB41, 1)</f>
        <v>1.5277000000000001</v>
      </c>
      <c r="K93" s="34">
        <f>Source!Q41</f>
        <v>178.19</v>
      </c>
      <c r="L93" s="36"/>
    </row>
    <row r="94" spans="1:26" ht="14.4" x14ac:dyDescent="0.3">
      <c r="A94" s="45"/>
      <c r="B94" s="45"/>
      <c r="C94" s="45" t="s">
        <v>270</v>
      </c>
      <c r="D94" s="33" t="s">
        <v>271</v>
      </c>
      <c r="E94" s="10">
        <f>Source!BZ41</f>
        <v>197</v>
      </c>
      <c r="F94" s="47"/>
      <c r="G94" s="35"/>
      <c r="H94" s="34">
        <f>SUM(S91:S96)</f>
        <v>94.15</v>
      </c>
      <c r="I94" s="43"/>
      <c r="J94" s="32">
        <f>Source!AT41</f>
        <v>197</v>
      </c>
      <c r="K94" s="34">
        <f>SUM(T91:T96)</f>
        <v>149.03</v>
      </c>
      <c r="L94" s="36"/>
    </row>
    <row r="95" spans="1:26" ht="14.4" x14ac:dyDescent="0.3">
      <c r="A95" s="45"/>
      <c r="B95" s="45"/>
      <c r="C95" s="45" t="s">
        <v>272</v>
      </c>
      <c r="D95" s="33" t="s">
        <v>271</v>
      </c>
      <c r="E95" s="10">
        <f>Source!CA41</f>
        <v>60</v>
      </c>
      <c r="F95" s="47"/>
      <c r="G95" s="35"/>
      <c r="H95" s="34">
        <f>SUM(U91:U96)</f>
        <v>28.67</v>
      </c>
      <c r="I95" s="43"/>
      <c r="J95" s="32">
        <f>Source!AU41</f>
        <v>60</v>
      </c>
      <c r="K95" s="34">
        <f>SUM(V91:V96)</f>
        <v>45.39</v>
      </c>
      <c r="L95" s="36"/>
    </row>
    <row r="96" spans="1:26" ht="14.4" x14ac:dyDescent="0.3">
      <c r="A96" s="46"/>
      <c r="B96" s="46"/>
      <c r="C96" s="46" t="s">
        <v>273</v>
      </c>
      <c r="D96" s="37" t="s">
        <v>274</v>
      </c>
      <c r="E96" s="38">
        <f>Source!AQ41</f>
        <v>0.75</v>
      </c>
      <c r="F96" s="39"/>
      <c r="G96" s="40" t="str">
        <f>Source!DI41</f>
        <v>)*0,9</v>
      </c>
      <c r="H96" s="39"/>
      <c r="I96" s="40"/>
      <c r="J96" s="40"/>
      <c r="K96" s="39"/>
      <c r="L96" s="44">
        <f>Source!U41</f>
        <v>0.67500000000000004</v>
      </c>
    </row>
    <row r="97" spans="1:26" ht="13.8" x14ac:dyDescent="0.25">
      <c r="G97" s="48">
        <f>H92+H93+H94+H95</f>
        <v>287.25000000000006</v>
      </c>
      <c r="H97" s="48"/>
      <c r="J97" s="48">
        <f>K92+K93+K94+K95</f>
        <v>448.26</v>
      </c>
      <c r="K97" s="48"/>
      <c r="L97" s="42">
        <f>Source!U41</f>
        <v>0.67500000000000004</v>
      </c>
      <c r="O97" s="27">
        <f>G97</f>
        <v>287.25000000000006</v>
      </c>
      <c r="P97" s="27">
        <f>J97</f>
        <v>448.26</v>
      </c>
      <c r="Q97" s="27">
        <f>L97</f>
        <v>0.67500000000000004</v>
      </c>
      <c r="W97">
        <f>IF(Source!BI41&lt;=1,H92+H93+H94+H95, 0)</f>
        <v>287.25000000000006</v>
      </c>
      <c r="X97">
        <f>IF(Source!BI41=2,H92+H93+H94+H95, 0)</f>
        <v>0</v>
      </c>
      <c r="Y97">
        <f>IF(Source!BI41=3,H92+H93+H94+H95, 0)</f>
        <v>0</v>
      </c>
      <c r="Z97">
        <f>IF(Source!BI41=4,H92+H93+H94+H95, 0)</f>
        <v>0</v>
      </c>
    </row>
    <row r="98" spans="1:26" ht="110.4" x14ac:dyDescent="0.3">
      <c r="A98" s="45">
        <v>12</v>
      </c>
      <c r="B98" s="45" t="str">
        <f>Source!F42</f>
        <v>ИОЗУ22ОР00НЗМР</v>
      </c>
      <c r="C98" s="45" t="str">
        <f>Source!G42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v>
      </c>
      <c r="D98" s="33" t="str">
        <f>Source!H42</f>
        <v>1 измерение</v>
      </c>
      <c r="E98" s="10">
        <f>Source!I42</f>
        <v>1</v>
      </c>
      <c r="F98" s="34">
        <f>Source!AL42+Source!AM42+Source!AO42</f>
        <v>450.46</v>
      </c>
      <c r="G98" s="35"/>
      <c r="H98" s="34"/>
      <c r="I98" s="35" t="str">
        <f>Source!BO42</f>
        <v/>
      </c>
      <c r="J98" s="35"/>
      <c r="K98" s="34"/>
      <c r="L98" s="36"/>
      <c r="S98">
        <f>ROUND((Source!FX42/100)*((ROUND(Source!AF42*Source!I42, 2)+ROUND(Source!AE42*Source!I42, 2))), 2)</f>
        <v>104.63</v>
      </c>
      <c r="T98">
        <f>Source!X42</f>
        <v>165.6</v>
      </c>
      <c r="U98">
        <f>ROUND((Source!FY42/100)*((ROUND(Source!AF42*Source!I42, 2)+ROUND(Source!AE42*Source!I42, 2))), 2)</f>
        <v>31.87</v>
      </c>
      <c r="V98">
        <f>Source!Y42</f>
        <v>50.44</v>
      </c>
    </row>
    <row r="99" spans="1:26" ht="14.4" x14ac:dyDescent="0.3">
      <c r="A99" s="45"/>
      <c r="B99" s="45"/>
      <c r="C99" s="45" t="s">
        <v>269</v>
      </c>
      <c r="D99" s="33"/>
      <c r="E99" s="10"/>
      <c r="F99" s="34">
        <f>Source!AO42</f>
        <v>130.93</v>
      </c>
      <c r="G99" s="35" t="str">
        <f>Source!DG42</f>
        <v>)*0,4056</v>
      </c>
      <c r="H99" s="34">
        <f>ROUND(Source!AF42*Source!I42, 2)</f>
        <v>53.11</v>
      </c>
      <c r="I99" s="35"/>
      <c r="J99" s="35">
        <f>IF(Source!BA42&lt;&gt; 0, Source!BA42, 1)</f>
        <v>1.5829</v>
      </c>
      <c r="K99" s="34">
        <f>Source!S42</f>
        <v>84.06</v>
      </c>
      <c r="L99" s="36"/>
      <c r="R99">
        <f>H99</f>
        <v>53.11</v>
      </c>
    </row>
    <row r="100" spans="1:26" ht="14.4" x14ac:dyDescent="0.3">
      <c r="A100" s="45"/>
      <c r="B100" s="45"/>
      <c r="C100" s="45" t="s">
        <v>120</v>
      </c>
      <c r="D100" s="33"/>
      <c r="E100" s="10"/>
      <c r="F100" s="34">
        <f>Source!AM42</f>
        <v>319.52999999999997</v>
      </c>
      <c r="G100" s="35" t="str">
        <f>Source!DE42</f>
        <v>)*0,4056</v>
      </c>
      <c r="H100" s="34">
        <f>ROUND(((((Source!ET42*0.4056))-((Source!EU42*0.4056)))+Source!AE42)*Source!I42, 2)</f>
        <v>129.6</v>
      </c>
      <c r="I100" s="35"/>
      <c r="J100" s="35">
        <f>IF(Source!BB42&lt;&gt; 0, Source!BB42, 1)</f>
        <v>1.5277000000000001</v>
      </c>
      <c r="K100" s="34">
        <f>Source!Q42</f>
        <v>197.99</v>
      </c>
      <c r="L100" s="36"/>
    </row>
    <row r="101" spans="1:26" ht="14.4" x14ac:dyDescent="0.3">
      <c r="A101" s="45"/>
      <c r="B101" s="45"/>
      <c r="C101" s="45" t="s">
        <v>270</v>
      </c>
      <c r="D101" s="33" t="s">
        <v>271</v>
      </c>
      <c r="E101" s="10">
        <f>Source!BZ42</f>
        <v>197</v>
      </c>
      <c r="F101" s="47"/>
      <c r="G101" s="35"/>
      <c r="H101" s="34">
        <f>SUM(S98:S103)</f>
        <v>104.63</v>
      </c>
      <c r="I101" s="43"/>
      <c r="J101" s="32">
        <f>Source!AT42</f>
        <v>197</v>
      </c>
      <c r="K101" s="34">
        <f>SUM(T98:T103)</f>
        <v>165.6</v>
      </c>
      <c r="L101" s="36"/>
    </row>
    <row r="102" spans="1:26" ht="14.4" x14ac:dyDescent="0.3">
      <c r="A102" s="45"/>
      <c r="B102" s="45"/>
      <c r="C102" s="45" t="s">
        <v>272</v>
      </c>
      <c r="D102" s="33" t="s">
        <v>271</v>
      </c>
      <c r="E102" s="10">
        <f>Source!CA42</f>
        <v>60</v>
      </c>
      <c r="F102" s="47"/>
      <c r="G102" s="35"/>
      <c r="H102" s="34">
        <f>SUM(U98:U103)</f>
        <v>31.87</v>
      </c>
      <c r="I102" s="43"/>
      <c r="J102" s="32">
        <f>Source!AU42</f>
        <v>60</v>
      </c>
      <c r="K102" s="34">
        <f>SUM(V98:V103)</f>
        <v>50.44</v>
      </c>
      <c r="L102" s="36"/>
    </row>
    <row r="103" spans="1:26" ht="14.4" x14ac:dyDescent="0.3">
      <c r="A103" s="46"/>
      <c r="B103" s="46"/>
      <c r="C103" s="46" t="s">
        <v>273</v>
      </c>
      <c r="D103" s="37" t="s">
        <v>274</v>
      </c>
      <c r="E103" s="38">
        <f>Source!AQ42</f>
        <v>0.75</v>
      </c>
      <c r="F103" s="39"/>
      <c r="G103" s="40" t="str">
        <f>Source!DI42</f>
        <v/>
      </c>
      <c r="H103" s="39"/>
      <c r="I103" s="40"/>
      <c r="J103" s="40"/>
      <c r="K103" s="39"/>
      <c r="L103" s="44">
        <f>Source!U42</f>
        <v>0.75</v>
      </c>
    </row>
    <row r="104" spans="1:26" ht="13.8" x14ac:dyDescent="0.25">
      <c r="G104" s="48">
        <f>H99+H100+H101+H102</f>
        <v>319.20999999999998</v>
      </c>
      <c r="H104" s="48"/>
      <c r="J104" s="48">
        <f>K99+K100+K101+K102</f>
        <v>498.09</v>
      </c>
      <c r="K104" s="48"/>
      <c r="L104" s="42">
        <f>Source!U42</f>
        <v>0.75</v>
      </c>
      <c r="O104" s="27">
        <f>G104</f>
        <v>319.20999999999998</v>
      </c>
      <c r="P104" s="27">
        <f>J104</f>
        <v>498.09</v>
      </c>
      <c r="Q104" s="27">
        <f>L104</f>
        <v>0.75</v>
      </c>
      <c r="W104">
        <f>IF(Source!BI42&lt;=1,H99+H100+H101+H102, 0)</f>
        <v>319.20999999999998</v>
      </c>
      <c r="X104">
        <f>IF(Source!BI42=2,H99+H100+H101+H102, 0)</f>
        <v>0</v>
      </c>
      <c r="Y104">
        <f>IF(Source!BI42=3,H99+H100+H101+H102, 0)</f>
        <v>0</v>
      </c>
      <c r="Z104">
        <f>IF(Source!BI42=4,H99+H100+H101+H102, 0)</f>
        <v>0</v>
      </c>
    </row>
    <row r="105" spans="1:26" ht="110.4" x14ac:dyDescent="0.3">
      <c r="A105" s="45">
        <v>13</v>
      </c>
      <c r="B105" s="45" t="str">
        <f>Source!F43</f>
        <v>ИОЗУ22ОР00НЗМР</v>
      </c>
      <c r="C105" s="45" t="str">
        <f>Source!G43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v>
      </c>
      <c r="D105" s="33" t="str">
        <f>Source!H43</f>
        <v>1 измерение</v>
      </c>
      <c r="E105" s="10">
        <f>Source!I43</f>
        <v>1</v>
      </c>
      <c r="F105" s="34">
        <f>Source!AL43+Source!AM43+Source!AO43</f>
        <v>450.46</v>
      </c>
      <c r="G105" s="35"/>
      <c r="H105" s="34"/>
      <c r="I105" s="35" t="str">
        <f>Source!BO43</f>
        <v/>
      </c>
      <c r="J105" s="35"/>
      <c r="K105" s="34"/>
      <c r="L105" s="36"/>
      <c r="S105">
        <f>ROUND((Source!FX43/100)*((ROUND(Source!AF43*Source!I43, 2)+ROUND(Source!AE43*Source!I43, 2))), 2)</f>
        <v>94.15</v>
      </c>
      <c r="T105">
        <f>Source!X43</f>
        <v>149.03</v>
      </c>
      <c r="U105">
        <f>ROUND((Source!FY43/100)*((ROUND(Source!AF43*Source!I43, 2)+ROUND(Source!AE43*Source!I43, 2))), 2)</f>
        <v>28.67</v>
      </c>
      <c r="V105">
        <f>Source!Y43</f>
        <v>45.39</v>
      </c>
    </row>
    <row r="106" spans="1:26" ht="14.4" x14ac:dyDescent="0.3">
      <c r="A106" s="45"/>
      <c r="B106" s="45"/>
      <c r="C106" s="45" t="s">
        <v>269</v>
      </c>
      <c r="D106" s="33"/>
      <c r="E106" s="10"/>
      <c r="F106" s="34">
        <f>Source!AO43</f>
        <v>130.93</v>
      </c>
      <c r="G106" s="35" t="str">
        <f>Source!DG43</f>
        <v>)*0,9)*0,4056</v>
      </c>
      <c r="H106" s="34">
        <f>ROUND(Source!AF43*Source!I43, 2)</f>
        <v>47.79</v>
      </c>
      <c r="I106" s="35"/>
      <c r="J106" s="35">
        <f>IF(Source!BA43&lt;&gt; 0, Source!BA43, 1)</f>
        <v>1.5829</v>
      </c>
      <c r="K106" s="34">
        <f>Source!S43</f>
        <v>75.650000000000006</v>
      </c>
      <c r="L106" s="36"/>
      <c r="R106">
        <f>H106</f>
        <v>47.79</v>
      </c>
    </row>
    <row r="107" spans="1:26" ht="14.4" x14ac:dyDescent="0.3">
      <c r="A107" s="45"/>
      <c r="B107" s="45"/>
      <c r="C107" s="45" t="s">
        <v>120</v>
      </c>
      <c r="D107" s="33"/>
      <c r="E107" s="10"/>
      <c r="F107" s="34">
        <f>Source!AM43</f>
        <v>319.52999999999997</v>
      </c>
      <c r="G107" s="35" t="str">
        <f>Source!DE43</f>
        <v>)*0,9)*0,4056</v>
      </c>
      <c r="H107" s="34">
        <f>ROUND((((((Source!ET43*0.9)*0.4056))-(((Source!EU43*0.9)*0.4056)))+Source!AE43)*Source!I43, 2)</f>
        <v>116.64</v>
      </c>
      <c r="I107" s="35"/>
      <c r="J107" s="35">
        <f>IF(Source!BB43&lt;&gt; 0, Source!BB43, 1)</f>
        <v>1.5277000000000001</v>
      </c>
      <c r="K107" s="34">
        <f>Source!Q43</f>
        <v>178.19</v>
      </c>
      <c r="L107" s="36"/>
    </row>
    <row r="108" spans="1:26" ht="14.4" x14ac:dyDescent="0.3">
      <c r="A108" s="45"/>
      <c r="B108" s="45"/>
      <c r="C108" s="45" t="s">
        <v>270</v>
      </c>
      <c r="D108" s="33" t="s">
        <v>271</v>
      </c>
      <c r="E108" s="10">
        <f>Source!BZ43</f>
        <v>197</v>
      </c>
      <c r="F108" s="47"/>
      <c r="G108" s="35"/>
      <c r="H108" s="34">
        <f>SUM(S105:S110)</f>
        <v>94.15</v>
      </c>
      <c r="I108" s="43"/>
      <c r="J108" s="32">
        <f>Source!AT43</f>
        <v>197</v>
      </c>
      <c r="K108" s="34">
        <f>SUM(T105:T110)</f>
        <v>149.03</v>
      </c>
      <c r="L108" s="36"/>
    </row>
    <row r="109" spans="1:26" ht="14.4" x14ac:dyDescent="0.3">
      <c r="A109" s="45"/>
      <c r="B109" s="45"/>
      <c r="C109" s="45" t="s">
        <v>272</v>
      </c>
      <c r="D109" s="33" t="s">
        <v>271</v>
      </c>
      <c r="E109" s="10">
        <f>Source!CA43</f>
        <v>60</v>
      </c>
      <c r="F109" s="47"/>
      <c r="G109" s="35"/>
      <c r="H109" s="34">
        <f>SUM(U105:U110)</f>
        <v>28.67</v>
      </c>
      <c r="I109" s="43"/>
      <c r="J109" s="32">
        <f>Source!AU43</f>
        <v>60</v>
      </c>
      <c r="K109" s="34">
        <f>SUM(V105:V110)</f>
        <v>45.39</v>
      </c>
      <c r="L109" s="36"/>
    </row>
    <row r="110" spans="1:26" ht="14.4" x14ac:dyDescent="0.3">
      <c r="A110" s="46"/>
      <c r="B110" s="46"/>
      <c r="C110" s="46" t="s">
        <v>273</v>
      </c>
      <c r="D110" s="37" t="s">
        <v>274</v>
      </c>
      <c r="E110" s="38">
        <f>Source!AQ43</f>
        <v>0.75</v>
      </c>
      <c r="F110" s="39"/>
      <c r="G110" s="40" t="str">
        <f>Source!DI43</f>
        <v>)*0,9</v>
      </c>
      <c r="H110" s="39"/>
      <c r="I110" s="40"/>
      <c r="J110" s="40"/>
      <c r="K110" s="39"/>
      <c r="L110" s="44">
        <f>Source!U43</f>
        <v>0.67500000000000004</v>
      </c>
    </row>
    <row r="111" spans="1:26" ht="13.8" x14ac:dyDescent="0.25">
      <c r="G111" s="48">
        <f>H106+H107+H108+H109</f>
        <v>287.25000000000006</v>
      </c>
      <c r="H111" s="48"/>
      <c r="J111" s="48">
        <f>K106+K107+K108+K109</f>
        <v>448.26</v>
      </c>
      <c r="K111" s="48"/>
      <c r="L111" s="42">
        <f>Source!U43</f>
        <v>0.67500000000000004</v>
      </c>
      <c r="O111" s="27">
        <f>G111</f>
        <v>287.25000000000006</v>
      </c>
      <c r="P111" s="27">
        <f>J111</f>
        <v>448.26</v>
      </c>
      <c r="Q111" s="27">
        <f>L111</f>
        <v>0.67500000000000004</v>
      </c>
      <c r="W111">
        <f>IF(Source!BI43&lt;=1,H106+H107+H108+H109, 0)</f>
        <v>287.25000000000006</v>
      </c>
      <c r="X111">
        <f>IF(Source!BI43=2,H106+H107+H108+H109, 0)</f>
        <v>0</v>
      </c>
      <c r="Y111">
        <f>IF(Source!BI43=3,H106+H107+H108+H109, 0)</f>
        <v>0</v>
      </c>
      <c r="Z111">
        <f>IF(Source!BI43=4,H106+H107+H108+H109, 0)</f>
        <v>0</v>
      </c>
    </row>
    <row r="112" spans="1:26" ht="82.8" x14ac:dyDescent="0.3">
      <c r="A112" s="45">
        <v>14</v>
      </c>
      <c r="B112" s="45" t="str">
        <f>Source!F44</f>
        <v>ИОЗУ22ОР00НЗМР</v>
      </c>
      <c r="C112" s="45" t="str">
        <f>Source!G44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v>
      </c>
      <c r="D112" s="33" t="str">
        <f>Source!H44</f>
        <v>1 измерение</v>
      </c>
      <c r="E112" s="10">
        <f>Source!I44</f>
        <v>1</v>
      </c>
      <c r="F112" s="34">
        <f>Source!AL44+Source!AM44+Source!AO44</f>
        <v>450.46</v>
      </c>
      <c r="G112" s="35"/>
      <c r="H112" s="34"/>
      <c r="I112" s="35" t="str">
        <f>Source!BO44</f>
        <v/>
      </c>
      <c r="J112" s="35"/>
      <c r="K112" s="34"/>
      <c r="L112" s="36"/>
      <c r="S112">
        <f>ROUND((Source!FX44/100)*((ROUND(Source!AF44*Source!I44, 2)+ROUND(Source!AE44*Source!I44, 2))), 2)</f>
        <v>104.63</v>
      </c>
      <c r="T112">
        <f>Source!X44</f>
        <v>165.6</v>
      </c>
      <c r="U112">
        <f>ROUND((Source!FY44/100)*((ROUND(Source!AF44*Source!I44, 2)+ROUND(Source!AE44*Source!I44, 2))), 2)</f>
        <v>31.87</v>
      </c>
      <c r="V112">
        <f>Source!Y44</f>
        <v>50.44</v>
      </c>
    </row>
    <row r="113" spans="1:26" ht="14.4" x14ac:dyDescent="0.3">
      <c r="A113" s="45"/>
      <c r="B113" s="45"/>
      <c r="C113" s="45" t="s">
        <v>269</v>
      </c>
      <c r="D113" s="33"/>
      <c r="E113" s="10"/>
      <c r="F113" s="34">
        <f>Source!AO44</f>
        <v>130.93</v>
      </c>
      <c r="G113" s="35" t="str">
        <f>Source!DG44</f>
        <v>)*0,4056</v>
      </c>
      <c r="H113" s="34">
        <f>ROUND(Source!AF44*Source!I44, 2)</f>
        <v>53.11</v>
      </c>
      <c r="I113" s="35"/>
      <c r="J113" s="35">
        <f>IF(Source!BA44&lt;&gt; 0, Source!BA44, 1)</f>
        <v>1.5829</v>
      </c>
      <c r="K113" s="34">
        <f>Source!S44</f>
        <v>84.06</v>
      </c>
      <c r="L113" s="36"/>
      <c r="R113">
        <f>H113</f>
        <v>53.11</v>
      </c>
    </row>
    <row r="114" spans="1:26" ht="14.4" x14ac:dyDescent="0.3">
      <c r="A114" s="45"/>
      <c r="B114" s="45"/>
      <c r="C114" s="45" t="s">
        <v>120</v>
      </c>
      <c r="D114" s="33"/>
      <c r="E114" s="10"/>
      <c r="F114" s="34">
        <f>Source!AM44</f>
        <v>319.52999999999997</v>
      </c>
      <c r="G114" s="35" t="str">
        <f>Source!DE44</f>
        <v>)*0,4056</v>
      </c>
      <c r="H114" s="34">
        <f>ROUND(((((Source!ET44*0.4056))-((Source!EU44*0.4056)))+Source!AE44)*Source!I44, 2)</f>
        <v>129.6</v>
      </c>
      <c r="I114" s="35"/>
      <c r="J114" s="35">
        <f>IF(Source!BB44&lt;&gt; 0, Source!BB44, 1)</f>
        <v>1.5277000000000001</v>
      </c>
      <c r="K114" s="34">
        <f>Source!Q44</f>
        <v>197.99</v>
      </c>
      <c r="L114" s="36"/>
    </row>
    <row r="115" spans="1:26" ht="14.4" x14ac:dyDescent="0.3">
      <c r="A115" s="45"/>
      <c r="B115" s="45"/>
      <c r="C115" s="45" t="s">
        <v>270</v>
      </c>
      <c r="D115" s="33" t="s">
        <v>271</v>
      </c>
      <c r="E115" s="10">
        <f>Source!BZ44</f>
        <v>197</v>
      </c>
      <c r="F115" s="47"/>
      <c r="G115" s="35"/>
      <c r="H115" s="34">
        <f>SUM(S112:S117)</f>
        <v>104.63</v>
      </c>
      <c r="I115" s="43"/>
      <c r="J115" s="32">
        <f>Source!AT44</f>
        <v>197</v>
      </c>
      <c r="K115" s="34">
        <f>SUM(T112:T117)</f>
        <v>165.6</v>
      </c>
      <c r="L115" s="36"/>
    </row>
    <row r="116" spans="1:26" ht="14.4" x14ac:dyDescent="0.3">
      <c r="A116" s="45"/>
      <c r="B116" s="45"/>
      <c r="C116" s="45" t="s">
        <v>272</v>
      </c>
      <c r="D116" s="33" t="s">
        <v>271</v>
      </c>
      <c r="E116" s="10">
        <f>Source!CA44</f>
        <v>60</v>
      </c>
      <c r="F116" s="47"/>
      <c r="G116" s="35"/>
      <c r="H116" s="34">
        <f>SUM(U112:U117)</f>
        <v>31.87</v>
      </c>
      <c r="I116" s="43"/>
      <c r="J116" s="32">
        <f>Source!AU44</f>
        <v>60</v>
      </c>
      <c r="K116" s="34">
        <f>SUM(V112:V117)</f>
        <v>50.44</v>
      </c>
      <c r="L116" s="36"/>
    </row>
    <row r="117" spans="1:26" ht="14.4" x14ac:dyDescent="0.3">
      <c r="A117" s="46"/>
      <c r="B117" s="46"/>
      <c r="C117" s="46" t="s">
        <v>273</v>
      </c>
      <c r="D117" s="37" t="s">
        <v>274</v>
      </c>
      <c r="E117" s="38">
        <f>Source!AQ44</f>
        <v>0.75</v>
      </c>
      <c r="F117" s="39"/>
      <c r="G117" s="40" t="str">
        <f>Source!DI44</f>
        <v/>
      </c>
      <c r="H117" s="39"/>
      <c r="I117" s="40"/>
      <c r="J117" s="40"/>
      <c r="K117" s="39"/>
      <c r="L117" s="44">
        <f>Source!U44</f>
        <v>0.75</v>
      </c>
    </row>
    <row r="118" spans="1:26" ht="13.8" x14ac:dyDescent="0.25">
      <c r="G118" s="48">
        <f>H113+H114+H115+H116</f>
        <v>319.20999999999998</v>
      </c>
      <c r="H118" s="48"/>
      <c r="J118" s="48">
        <f>K113+K114+K115+K116</f>
        <v>498.09</v>
      </c>
      <c r="K118" s="48"/>
      <c r="L118" s="42">
        <f>Source!U44</f>
        <v>0.75</v>
      </c>
      <c r="O118" s="27">
        <f>G118</f>
        <v>319.20999999999998</v>
      </c>
      <c r="P118" s="27">
        <f>J118</f>
        <v>498.09</v>
      </c>
      <c r="Q118" s="27">
        <f>L118</f>
        <v>0.75</v>
      </c>
      <c r="W118">
        <f>IF(Source!BI44&lt;=1,H113+H114+H115+H116, 0)</f>
        <v>319.20999999999998</v>
      </c>
      <c r="X118">
        <f>IF(Source!BI44=2,H113+H114+H115+H116, 0)</f>
        <v>0</v>
      </c>
      <c r="Y118">
        <f>IF(Source!BI44=3,H113+H114+H115+H116, 0)</f>
        <v>0</v>
      </c>
      <c r="Z118">
        <f>IF(Source!BI44=4,H113+H114+H115+H116, 0)</f>
        <v>0</v>
      </c>
    </row>
    <row r="119" spans="1:26" ht="82.8" x14ac:dyDescent="0.3">
      <c r="A119" s="45">
        <v>15</v>
      </c>
      <c r="B119" s="45" t="str">
        <f>Source!F45</f>
        <v>ИОЗУ22ОР00НЗМР</v>
      </c>
      <c r="C119" s="45" t="str">
        <f>Source!G45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v>
      </c>
      <c r="D119" s="33" t="str">
        <f>Source!H45</f>
        <v>1 измерение</v>
      </c>
      <c r="E119" s="10">
        <f>Source!I45</f>
        <v>1</v>
      </c>
      <c r="F119" s="34">
        <f>Source!AL45+Source!AM45+Source!AO45</f>
        <v>450.46</v>
      </c>
      <c r="G119" s="35"/>
      <c r="H119" s="34"/>
      <c r="I119" s="35" t="str">
        <f>Source!BO45</f>
        <v/>
      </c>
      <c r="J119" s="35"/>
      <c r="K119" s="34"/>
      <c r="L119" s="36"/>
      <c r="S119">
        <f>ROUND((Source!FX45/100)*((ROUND(Source!AF45*Source!I45, 2)+ROUND(Source!AE45*Source!I45, 2))), 2)</f>
        <v>94.15</v>
      </c>
      <c r="T119">
        <f>Source!X45</f>
        <v>149.03</v>
      </c>
      <c r="U119">
        <f>ROUND((Source!FY45/100)*((ROUND(Source!AF45*Source!I45, 2)+ROUND(Source!AE45*Source!I45, 2))), 2)</f>
        <v>28.67</v>
      </c>
      <c r="V119">
        <f>Source!Y45</f>
        <v>45.39</v>
      </c>
    </row>
    <row r="120" spans="1:26" ht="14.4" x14ac:dyDescent="0.3">
      <c r="A120" s="45"/>
      <c r="B120" s="45"/>
      <c r="C120" s="45" t="s">
        <v>269</v>
      </c>
      <c r="D120" s="33"/>
      <c r="E120" s="10"/>
      <c r="F120" s="34">
        <f>Source!AO45</f>
        <v>130.93</v>
      </c>
      <c r="G120" s="35" t="str">
        <f>Source!DG45</f>
        <v>)*0,9)*0,4056</v>
      </c>
      <c r="H120" s="34">
        <f>ROUND(Source!AF45*Source!I45, 2)</f>
        <v>47.79</v>
      </c>
      <c r="I120" s="35"/>
      <c r="J120" s="35">
        <f>IF(Source!BA45&lt;&gt; 0, Source!BA45, 1)</f>
        <v>1.5829</v>
      </c>
      <c r="K120" s="34">
        <f>Source!S45</f>
        <v>75.650000000000006</v>
      </c>
      <c r="L120" s="36"/>
      <c r="R120">
        <f>H120</f>
        <v>47.79</v>
      </c>
    </row>
    <row r="121" spans="1:26" ht="14.4" x14ac:dyDescent="0.3">
      <c r="A121" s="45"/>
      <c r="B121" s="45"/>
      <c r="C121" s="45" t="s">
        <v>120</v>
      </c>
      <c r="D121" s="33"/>
      <c r="E121" s="10"/>
      <c r="F121" s="34">
        <f>Source!AM45</f>
        <v>319.52999999999997</v>
      </c>
      <c r="G121" s="35" t="str">
        <f>Source!DE45</f>
        <v>)*0,9)*0,4056</v>
      </c>
      <c r="H121" s="34">
        <f>ROUND((((((Source!ET45*0.9)*0.4056))-(((Source!EU45*0.9)*0.4056)))+Source!AE45)*Source!I45, 2)</f>
        <v>116.64</v>
      </c>
      <c r="I121" s="35"/>
      <c r="J121" s="35">
        <f>IF(Source!BB45&lt;&gt; 0, Source!BB45, 1)</f>
        <v>1.5277000000000001</v>
      </c>
      <c r="K121" s="34">
        <f>Source!Q45</f>
        <v>178.19</v>
      </c>
      <c r="L121" s="36"/>
    </row>
    <row r="122" spans="1:26" ht="14.4" x14ac:dyDescent="0.3">
      <c r="A122" s="45"/>
      <c r="B122" s="45"/>
      <c r="C122" s="45" t="s">
        <v>270</v>
      </c>
      <c r="D122" s="33" t="s">
        <v>271</v>
      </c>
      <c r="E122" s="10">
        <f>Source!BZ45</f>
        <v>197</v>
      </c>
      <c r="F122" s="47"/>
      <c r="G122" s="35"/>
      <c r="H122" s="34">
        <f>SUM(S119:S124)</f>
        <v>94.15</v>
      </c>
      <c r="I122" s="43"/>
      <c r="J122" s="32">
        <f>Source!AT45</f>
        <v>197</v>
      </c>
      <c r="K122" s="34">
        <f>SUM(T119:T124)</f>
        <v>149.03</v>
      </c>
      <c r="L122" s="36"/>
    </row>
    <row r="123" spans="1:26" ht="14.4" x14ac:dyDescent="0.3">
      <c r="A123" s="45"/>
      <c r="B123" s="45"/>
      <c r="C123" s="45" t="s">
        <v>272</v>
      </c>
      <c r="D123" s="33" t="s">
        <v>271</v>
      </c>
      <c r="E123" s="10">
        <f>Source!CA45</f>
        <v>60</v>
      </c>
      <c r="F123" s="47"/>
      <c r="G123" s="35"/>
      <c r="H123" s="34">
        <f>SUM(U119:U124)</f>
        <v>28.67</v>
      </c>
      <c r="I123" s="43"/>
      <c r="J123" s="32">
        <f>Source!AU45</f>
        <v>60</v>
      </c>
      <c r="K123" s="34">
        <f>SUM(V119:V124)</f>
        <v>45.39</v>
      </c>
      <c r="L123" s="36"/>
    </row>
    <row r="124" spans="1:26" ht="14.4" x14ac:dyDescent="0.3">
      <c r="A124" s="46"/>
      <c r="B124" s="46"/>
      <c r="C124" s="46" t="s">
        <v>273</v>
      </c>
      <c r="D124" s="37" t="s">
        <v>274</v>
      </c>
      <c r="E124" s="38">
        <f>Source!AQ45</f>
        <v>0.75</v>
      </c>
      <c r="F124" s="39"/>
      <c r="G124" s="40" t="str">
        <f>Source!DI45</f>
        <v>)*0,9</v>
      </c>
      <c r="H124" s="39"/>
      <c r="I124" s="40"/>
      <c r="J124" s="40"/>
      <c r="K124" s="39"/>
      <c r="L124" s="44">
        <f>Source!U45</f>
        <v>0.67500000000000004</v>
      </c>
    </row>
    <row r="125" spans="1:26" ht="13.8" x14ac:dyDescent="0.25">
      <c r="G125" s="48">
        <f>H120+H121+H122+H123</f>
        <v>287.25000000000006</v>
      </c>
      <c r="H125" s="48"/>
      <c r="J125" s="48">
        <f>K120+K121+K122+K123</f>
        <v>448.26</v>
      </c>
      <c r="K125" s="48"/>
      <c r="L125" s="42">
        <f>Source!U45</f>
        <v>0.67500000000000004</v>
      </c>
      <c r="O125" s="27">
        <f>G125</f>
        <v>287.25000000000006</v>
      </c>
      <c r="P125" s="27">
        <f>J125</f>
        <v>448.26</v>
      </c>
      <c r="Q125" s="27">
        <f>L125</f>
        <v>0.67500000000000004</v>
      </c>
      <c r="W125">
        <f>IF(Source!BI45&lt;=1,H120+H121+H122+H123, 0)</f>
        <v>287.25000000000006</v>
      </c>
      <c r="X125">
        <f>IF(Source!BI45=2,H120+H121+H122+H123, 0)</f>
        <v>0</v>
      </c>
      <c r="Y125">
        <f>IF(Source!BI45=3,H120+H121+H122+H123, 0)</f>
        <v>0</v>
      </c>
      <c r="Z125">
        <f>IF(Source!BI45=4,H120+H121+H122+H123, 0)</f>
        <v>0</v>
      </c>
    </row>
    <row r="126" spans="1:26" ht="82.8" x14ac:dyDescent="0.3">
      <c r="A126" s="45">
        <v>16</v>
      </c>
      <c r="B126" s="45" t="str">
        <f>Source!F46</f>
        <v>ИОЗУ22ОР00НЗМР</v>
      </c>
      <c r="C126" s="45" t="str">
        <f>Source!G46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ударах молнии в молниеотводы)</v>
      </c>
      <c r="D126" s="33" t="str">
        <f>Source!H46</f>
        <v>1 измерение</v>
      </c>
      <c r="E126" s="10">
        <f>Source!I46</f>
        <v>1</v>
      </c>
      <c r="F126" s="34">
        <f>Source!AL46+Source!AM46+Source!AO46</f>
        <v>450.46</v>
      </c>
      <c r="G126" s="35"/>
      <c r="H126" s="34"/>
      <c r="I126" s="35" t="str">
        <f>Source!BO46</f>
        <v/>
      </c>
      <c r="J126" s="35"/>
      <c r="K126" s="34"/>
      <c r="L126" s="36"/>
      <c r="S126">
        <f>ROUND((Source!FX46/100)*((ROUND(Source!AF46*Source!I46, 2)+ROUND(Source!AE46*Source!I46, 2))), 2)</f>
        <v>104.63</v>
      </c>
      <c r="T126">
        <f>Source!X46</f>
        <v>165.6</v>
      </c>
      <c r="U126">
        <f>ROUND((Source!FY46/100)*((ROUND(Source!AF46*Source!I46, 2)+ROUND(Source!AE46*Source!I46, 2))), 2)</f>
        <v>31.87</v>
      </c>
      <c r="V126">
        <f>Source!Y46</f>
        <v>50.44</v>
      </c>
    </row>
    <row r="127" spans="1:26" ht="14.4" x14ac:dyDescent="0.3">
      <c r="A127" s="45"/>
      <c r="B127" s="45"/>
      <c r="C127" s="45" t="s">
        <v>269</v>
      </c>
      <c r="D127" s="33"/>
      <c r="E127" s="10"/>
      <c r="F127" s="34">
        <f>Source!AO46</f>
        <v>130.93</v>
      </c>
      <c r="G127" s="35" t="str">
        <f>Source!DG46</f>
        <v>)*0,4056</v>
      </c>
      <c r="H127" s="34">
        <f>ROUND(Source!AF46*Source!I46, 2)</f>
        <v>53.11</v>
      </c>
      <c r="I127" s="35"/>
      <c r="J127" s="35">
        <f>IF(Source!BA46&lt;&gt; 0, Source!BA46, 1)</f>
        <v>1.5829</v>
      </c>
      <c r="K127" s="34">
        <f>Source!S46</f>
        <v>84.06</v>
      </c>
      <c r="L127" s="36"/>
      <c r="R127">
        <f>H127</f>
        <v>53.11</v>
      </c>
    </row>
    <row r="128" spans="1:26" ht="14.4" x14ac:dyDescent="0.3">
      <c r="A128" s="45"/>
      <c r="B128" s="45"/>
      <c r="C128" s="45" t="s">
        <v>120</v>
      </c>
      <c r="D128" s="33"/>
      <c r="E128" s="10"/>
      <c r="F128" s="34">
        <f>Source!AM46</f>
        <v>319.52999999999997</v>
      </c>
      <c r="G128" s="35" t="str">
        <f>Source!DE46</f>
        <v>)*0,4056</v>
      </c>
      <c r="H128" s="34">
        <f>ROUND(((((Source!ET46*0.4056))-((Source!EU46*0.4056)))+Source!AE46)*Source!I46, 2)</f>
        <v>129.6</v>
      </c>
      <c r="I128" s="35"/>
      <c r="J128" s="35">
        <f>IF(Source!BB46&lt;&gt; 0, Source!BB46, 1)</f>
        <v>1.5277000000000001</v>
      </c>
      <c r="K128" s="34">
        <f>Source!Q46</f>
        <v>197.99</v>
      </c>
      <c r="L128" s="36"/>
    </row>
    <row r="129" spans="1:26" ht="14.4" x14ac:dyDescent="0.3">
      <c r="A129" s="45"/>
      <c r="B129" s="45"/>
      <c r="C129" s="45" t="s">
        <v>270</v>
      </c>
      <c r="D129" s="33" t="s">
        <v>271</v>
      </c>
      <c r="E129" s="10">
        <f>Source!BZ46</f>
        <v>197</v>
      </c>
      <c r="F129" s="47"/>
      <c r="G129" s="35"/>
      <c r="H129" s="34">
        <f>SUM(S126:S131)</f>
        <v>104.63</v>
      </c>
      <c r="I129" s="43"/>
      <c r="J129" s="32">
        <f>Source!AT46</f>
        <v>197</v>
      </c>
      <c r="K129" s="34">
        <f>SUM(T126:T131)</f>
        <v>165.6</v>
      </c>
      <c r="L129" s="36"/>
    </row>
    <row r="130" spans="1:26" ht="14.4" x14ac:dyDescent="0.3">
      <c r="A130" s="45"/>
      <c r="B130" s="45"/>
      <c r="C130" s="45" t="s">
        <v>272</v>
      </c>
      <c r="D130" s="33" t="s">
        <v>271</v>
      </c>
      <c r="E130" s="10">
        <f>Source!CA46</f>
        <v>60</v>
      </c>
      <c r="F130" s="47"/>
      <c r="G130" s="35"/>
      <c r="H130" s="34">
        <f>SUM(U126:U131)</f>
        <v>31.87</v>
      </c>
      <c r="I130" s="43"/>
      <c r="J130" s="32">
        <f>Source!AU46</f>
        <v>60</v>
      </c>
      <c r="K130" s="34">
        <f>SUM(V126:V131)</f>
        <v>50.44</v>
      </c>
      <c r="L130" s="36"/>
    </row>
    <row r="131" spans="1:26" ht="14.4" x14ac:dyDescent="0.3">
      <c r="A131" s="46"/>
      <c r="B131" s="46"/>
      <c r="C131" s="46" t="s">
        <v>273</v>
      </c>
      <c r="D131" s="37" t="s">
        <v>274</v>
      </c>
      <c r="E131" s="38">
        <f>Source!AQ46</f>
        <v>0.75</v>
      </c>
      <c r="F131" s="39"/>
      <c r="G131" s="40" t="str">
        <f>Source!DI46</f>
        <v/>
      </c>
      <c r="H131" s="39"/>
      <c r="I131" s="40"/>
      <c r="J131" s="40"/>
      <c r="K131" s="39"/>
      <c r="L131" s="44">
        <f>Source!U46</f>
        <v>0.75</v>
      </c>
    </row>
    <row r="132" spans="1:26" ht="13.8" x14ac:dyDescent="0.25">
      <c r="G132" s="48">
        <f>H127+H128+H129+H130</f>
        <v>319.20999999999998</v>
      </c>
      <c r="H132" s="48"/>
      <c r="J132" s="48">
        <f>K127+K128+K129+K130</f>
        <v>498.09</v>
      </c>
      <c r="K132" s="48"/>
      <c r="L132" s="42">
        <f>Source!U46</f>
        <v>0.75</v>
      </c>
      <c r="O132" s="27">
        <f>G132</f>
        <v>319.20999999999998</v>
      </c>
      <c r="P132" s="27">
        <f>J132</f>
        <v>498.09</v>
      </c>
      <c r="Q132" s="27">
        <f>L132</f>
        <v>0.75</v>
      </c>
      <c r="W132">
        <f>IF(Source!BI46&lt;=1,H127+H128+H129+H130, 0)</f>
        <v>319.20999999999998</v>
      </c>
      <c r="X132">
        <f>IF(Source!BI46=2,H127+H128+H129+H130, 0)</f>
        <v>0</v>
      </c>
      <c r="Y132">
        <f>IF(Source!BI46=3,H127+H128+H129+H130, 0)</f>
        <v>0</v>
      </c>
      <c r="Z132">
        <f>IF(Source!BI46=4,H127+H128+H129+H130, 0)</f>
        <v>0</v>
      </c>
    </row>
    <row r="133" spans="1:26" ht="82.8" x14ac:dyDescent="0.3">
      <c r="A133" s="45">
        <v>17</v>
      </c>
      <c r="B133" s="45" t="str">
        <f>Source!F47</f>
        <v>ИОЗУ22ОР00НЗМР</v>
      </c>
      <c r="C133" s="45" t="str">
        <f>Source!G47</f>
        <v>Измерение напряжения прикосновения на ОРУ заземляющего устройства до 220 кВ включительно межремонтное  (Применительно к определению распределения импульсных напряжений при ударах молнии в молниеотводы)</v>
      </c>
      <c r="D133" s="33" t="str">
        <f>Source!H47</f>
        <v>1 измерение</v>
      </c>
      <c r="E133" s="10">
        <f>Source!I47</f>
        <v>1</v>
      </c>
      <c r="F133" s="34">
        <f>Source!AL47+Source!AM47+Source!AO47</f>
        <v>450.46</v>
      </c>
      <c r="G133" s="35"/>
      <c r="H133" s="34"/>
      <c r="I133" s="35" t="str">
        <f>Source!BO47</f>
        <v/>
      </c>
      <c r="J133" s="35"/>
      <c r="K133" s="34"/>
      <c r="L133" s="36"/>
      <c r="S133">
        <f>ROUND((Source!FX47/100)*((ROUND(Source!AF47*Source!I47, 2)+ROUND(Source!AE47*Source!I47, 2))), 2)</f>
        <v>94.15</v>
      </c>
      <c r="T133">
        <f>Source!X47</f>
        <v>149.03</v>
      </c>
      <c r="U133">
        <f>ROUND((Source!FY47/100)*((ROUND(Source!AF47*Source!I47, 2)+ROUND(Source!AE47*Source!I47, 2))), 2)</f>
        <v>28.67</v>
      </c>
      <c r="V133">
        <f>Source!Y47</f>
        <v>45.39</v>
      </c>
    </row>
    <row r="134" spans="1:26" ht="14.4" x14ac:dyDescent="0.3">
      <c r="A134" s="45"/>
      <c r="B134" s="45"/>
      <c r="C134" s="45" t="s">
        <v>269</v>
      </c>
      <c r="D134" s="33"/>
      <c r="E134" s="10"/>
      <c r="F134" s="34">
        <f>Source!AO47</f>
        <v>130.93</v>
      </c>
      <c r="G134" s="35" t="str">
        <f>Source!DG47</f>
        <v>)*0,9)*0,4056</v>
      </c>
      <c r="H134" s="34">
        <f>ROUND(Source!AF47*Source!I47, 2)</f>
        <v>47.79</v>
      </c>
      <c r="I134" s="35"/>
      <c r="J134" s="35">
        <f>IF(Source!BA47&lt;&gt; 0, Source!BA47, 1)</f>
        <v>1.5829</v>
      </c>
      <c r="K134" s="34">
        <f>Source!S47</f>
        <v>75.650000000000006</v>
      </c>
      <c r="L134" s="36"/>
      <c r="R134">
        <f>H134</f>
        <v>47.79</v>
      </c>
    </row>
    <row r="135" spans="1:26" ht="14.4" x14ac:dyDescent="0.3">
      <c r="A135" s="45"/>
      <c r="B135" s="45"/>
      <c r="C135" s="45" t="s">
        <v>120</v>
      </c>
      <c r="D135" s="33"/>
      <c r="E135" s="10"/>
      <c r="F135" s="34">
        <f>Source!AM47</f>
        <v>319.52999999999997</v>
      </c>
      <c r="G135" s="35" t="str">
        <f>Source!DE47</f>
        <v>)*0,9)*0,4056</v>
      </c>
      <c r="H135" s="34">
        <f>ROUND((((((Source!ET47*0.9)*0.4056))-(((Source!EU47*0.9)*0.4056)))+Source!AE47)*Source!I47, 2)</f>
        <v>116.64</v>
      </c>
      <c r="I135" s="35"/>
      <c r="J135" s="35">
        <f>IF(Source!BB47&lt;&gt; 0, Source!BB47, 1)</f>
        <v>1.5277000000000001</v>
      </c>
      <c r="K135" s="34">
        <f>Source!Q47</f>
        <v>178.19</v>
      </c>
      <c r="L135" s="36"/>
    </row>
    <row r="136" spans="1:26" ht="14.4" x14ac:dyDescent="0.3">
      <c r="A136" s="45"/>
      <c r="B136" s="45"/>
      <c r="C136" s="45" t="s">
        <v>270</v>
      </c>
      <c r="D136" s="33" t="s">
        <v>271</v>
      </c>
      <c r="E136" s="10">
        <f>Source!BZ47</f>
        <v>197</v>
      </c>
      <c r="F136" s="47"/>
      <c r="G136" s="35"/>
      <c r="H136" s="34">
        <f>SUM(S133:S138)</f>
        <v>94.15</v>
      </c>
      <c r="I136" s="43"/>
      <c r="J136" s="32">
        <f>Source!AT47</f>
        <v>197</v>
      </c>
      <c r="K136" s="34">
        <f>SUM(T133:T138)</f>
        <v>149.03</v>
      </c>
      <c r="L136" s="36"/>
    </row>
    <row r="137" spans="1:26" ht="14.4" x14ac:dyDescent="0.3">
      <c r="A137" s="45"/>
      <c r="B137" s="45"/>
      <c r="C137" s="45" t="s">
        <v>272</v>
      </c>
      <c r="D137" s="33" t="s">
        <v>271</v>
      </c>
      <c r="E137" s="10">
        <f>Source!CA47</f>
        <v>60</v>
      </c>
      <c r="F137" s="47"/>
      <c r="G137" s="35"/>
      <c r="H137" s="34">
        <f>SUM(U133:U138)</f>
        <v>28.67</v>
      </c>
      <c r="I137" s="43"/>
      <c r="J137" s="32">
        <f>Source!AU47</f>
        <v>60</v>
      </c>
      <c r="K137" s="34">
        <f>SUM(V133:V138)</f>
        <v>45.39</v>
      </c>
      <c r="L137" s="36"/>
    </row>
    <row r="138" spans="1:26" ht="14.4" x14ac:dyDescent="0.3">
      <c r="A138" s="46"/>
      <c r="B138" s="46"/>
      <c r="C138" s="46" t="s">
        <v>273</v>
      </c>
      <c r="D138" s="37" t="s">
        <v>274</v>
      </c>
      <c r="E138" s="38">
        <f>Source!AQ47</f>
        <v>0.75</v>
      </c>
      <c r="F138" s="39"/>
      <c r="G138" s="40" t="str">
        <f>Source!DI47</f>
        <v>)*0,9</v>
      </c>
      <c r="H138" s="39"/>
      <c r="I138" s="40"/>
      <c r="J138" s="40"/>
      <c r="K138" s="39"/>
      <c r="L138" s="44">
        <f>Source!U47</f>
        <v>0.67500000000000004</v>
      </c>
    </row>
    <row r="139" spans="1:26" ht="13.8" x14ac:dyDescent="0.25">
      <c r="G139" s="48">
        <f>H134+H135+H136+H137</f>
        <v>287.25000000000006</v>
      </c>
      <c r="H139" s="48"/>
      <c r="J139" s="48">
        <f>K134+K135+K136+K137</f>
        <v>448.26</v>
      </c>
      <c r="K139" s="48"/>
      <c r="L139" s="42">
        <f>Source!U47</f>
        <v>0.67500000000000004</v>
      </c>
      <c r="O139" s="27">
        <f>G139</f>
        <v>287.25000000000006</v>
      </c>
      <c r="P139" s="27">
        <f>J139</f>
        <v>448.26</v>
      </c>
      <c r="Q139" s="27">
        <f>L139</f>
        <v>0.67500000000000004</v>
      </c>
      <c r="W139">
        <f>IF(Source!BI47&lt;=1,H134+H135+H136+H137, 0)</f>
        <v>287.25000000000006</v>
      </c>
      <c r="X139">
        <f>IF(Source!BI47=2,H134+H135+H136+H137, 0)</f>
        <v>0</v>
      </c>
      <c r="Y139">
        <f>IF(Source!BI47=3,H134+H135+H136+H137, 0)</f>
        <v>0</v>
      </c>
      <c r="Z139">
        <f>IF(Source!BI47=4,H134+H135+H136+H137, 0)</f>
        <v>0</v>
      </c>
    </row>
    <row r="140" spans="1:26" ht="96.6" x14ac:dyDescent="0.3">
      <c r="A140" s="45">
        <v>18</v>
      </c>
      <c r="B140" s="45" t="str">
        <f>Source!F48</f>
        <v>ИОЗУ000000ПСМР</v>
      </c>
      <c r="C140" s="45" t="str">
        <f>Source!G48</f>
        <v>Проверка коррозионного состояния элементов заземляющего устройства, находящегося в земле межремонтная (Применительно к определению коррозионного состояния заземляющих проводников и заземлителей со вскрытием грунта)</v>
      </c>
      <c r="D140" s="33" t="str">
        <f>Source!H48</f>
        <v>1 заземляющее устройство</v>
      </c>
      <c r="E140" s="10">
        <f>Source!I48</f>
        <v>1</v>
      </c>
      <c r="F140" s="34">
        <f>Source!AL48+Source!AM48+Source!AO48</f>
        <v>1209.6500000000001</v>
      </c>
      <c r="G140" s="35"/>
      <c r="H140" s="34"/>
      <c r="I140" s="35" t="str">
        <f>Source!BO48</f>
        <v/>
      </c>
      <c r="J140" s="35"/>
      <c r="K140" s="34"/>
      <c r="L140" s="36"/>
      <c r="S140">
        <f>ROUND((Source!FX48/100)*((ROUND(Source!AF48*Source!I48, 2)+ROUND(Source!AE48*Source!I48, 2))), 2)</f>
        <v>118.67</v>
      </c>
      <c r="T140">
        <f>Source!X48</f>
        <v>187.86</v>
      </c>
      <c r="U140">
        <f>ROUND((Source!FY48/100)*((ROUND(Source!AF48*Source!I48, 2)+ROUND(Source!AE48*Source!I48, 2))), 2)</f>
        <v>36.14</v>
      </c>
      <c r="V140">
        <f>Source!Y48</f>
        <v>57.22</v>
      </c>
    </row>
    <row r="141" spans="1:26" ht="14.4" x14ac:dyDescent="0.3">
      <c r="A141" s="45"/>
      <c r="B141" s="45"/>
      <c r="C141" s="45" t="s">
        <v>269</v>
      </c>
      <c r="D141" s="33"/>
      <c r="E141" s="10"/>
      <c r="F141" s="34">
        <f>Source!AO48</f>
        <v>340.54</v>
      </c>
      <c r="G141" s="35" t="str">
        <f>Source!DG48</f>
        <v>)*0,1769</v>
      </c>
      <c r="H141" s="34">
        <f>ROUND(Source!AF48*Source!I48, 2)</f>
        <v>60.24</v>
      </c>
      <c r="I141" s="35"/>
      <c r="J141" s="35">
        <f>IF(Source!BA48&lt;&gt; 0, Source!BA48, 1)</f>
        <v>1.5829</v>
      </c>
      <c r="K141" s="34">
        <f>Source!S48</f>
        <v>95.36</v>
      </c>
      <c r="L141" s="36"/>
      <c r="R141">
        <f>H141</f>
        <v>60.24</v>
      </c>
    </row>
    <row r="142" spans="1:26" ht="14.4" x14ac:dyDescent="0.3">
      <c r="A142" s="45"/>
      <c r="B142" s="45"/>
      <c r="C142" s="45" t="s">
        <v>120</v>
      </c>
      <c r="D142" s="33"/>
      <c r="E142" s="10"/>
      <c r="F142" s="34">
        <f>Source!AM48</f>
        <v>869.11</v>
      </c>
      <c r="G142" s="35" t="str">
        <f>Source!DE48</f>
        <v>)*0,1769</v>
      </c>
      <c r="H142" s="34">
        <f>ROUND(((((Source!ET48*0.1769))-((Source!EU48*0.1769)))+Source!AE48)*Source!I48, 2)</f>
        <v>153.75</v>
      </c>
      <c r="I142" s="35"/>
      <c r="J142" s="35">
        <f>IF(Source!BB48&lt;&gt; 0, Source!BB48, 1)</f>
        <v>1.5277000000000001</v>
      </c>
      <c r="K142" s="34">
        <f>Source!Q48</f>
        <v>234.88</v>
      </c>
      <c r="L142" s="36"/>
    </row>
    <row r="143" spans="1:26" ht="14.4" x14ac:dyDescent="0.3">
      <c r="A143" s="45"/>
      <c r="B143" s="45"/>
      <c r="C143" s="45" t="s">
        <v>270</v>
      </c>
      <c r="D143" s="33" t="s">
        <v>271</v>
      </c>
      <c r="E143" s="10">
        <f>Source!BZ48</f>
        <v>197</v>
      </c>
      <c r="F143" s="47"/>
      <c r="G143" s="35"/>
      <c r="H143" s="34">
        <f>SUM(S140:S145)</f>
        <v>118.67</v>
      </c>
      <c r="I143" s="43"/>
      <c r="J143" s="32">
        <f>Source!AT48</f>
        <v>197</v>
      </c>
      <c r="K143" s="34">
        <f>SUM(T140:T145)</f>
        <v>187.86</v>
      </c>
      <c r="L143" s="36"/>
    </row>
    <row r="144" spans="1:26" ht="14.4" x14ac:dyDescent="0.3">
      <c r="A144" s="45"/>
      <c r="B144" s="45"/>
      <c r="C144" s="45" t="s">
        <v>272</v>
      </c>
      <c r="D144" s="33" t="s">
        <v>271</v>
      </c>
      <c r="E144" s="10">
        <f>Source!CA48</f>
        <v>60</v>
      </c>
      <c r="F144" s="47"/>
      <c r="G144" s="35"/>
      <c r="H144" s="34">
        <f>SUM(U140:U145)</f>
        <v>36.14</v>
      </c>
      <c r="I144" s="43"/>
      <c r="J144" s="32">
        <f>Source!AU48</f>
        <v>60</v>
      </c>
      <c r="K144" s="34">
        <f>SUM(V140:V145)</f>
        <v>57.22</v>
      </c>
      <c r="L144" s="36"/>
    </row>
    <row r="145" spans="1:26" ht="14.4" x14ac:dyDescent="0.3">
      <c r="A145" s="46"/>
      <c r="B145" s="46"/>
      <c r="C145" s="46" t="s">
        <v>273</v>
      </c>
      <c r="D145" s="37" t="s">
        <v>274</v>
      </c>
      <c r="E145" s="38">
        <f>Source!AQ48</f>
        <v>2.04</v>
      </c>
      <c r="F145" s="39"/>
      <c r="G145" s="40" t="str">
        <f>Source!DI48</f>
        <v/>
      </c>
      <c r="H145" s="39"/>
      <c r="I145" s="40"/>
      <c r="J145" s="40"/>
      <c r="K145" s="39"/>
      <c r="L145" s="44">
        <f>Source!U48</f>
        <v>2.04</v>
      </c>
    </row>
    <row r="146" spans="1:26" ht="13.8" x14ac:dyDescent="0.25">
      <c r="G146" s="48">
        <f>H141+H142+H143+H144</f>
        <v>368.8</v>
      </c>
      <c r="H146" s="48"/>
      <c r="J146" s="48">
        <f>K141+K142+K143+K144</f>
        <v>575.32000000000005</v>
      </c>
      <c r="K146" s="48"/>
      <c r="L146" s="42">
        <f>Source!U48</f>
        <v>2.04</v>
      </c>
      <c r="O146" s="27">
        <f>G146</f>
        <v>368.8</v>
      </c>
      <c r="P146" s="27">
        <f>J146</f>
        <v>575.32000000000005</v>
      </c>
      <c r="Q146" s="27">
        <f>L146</f>
        <v>2.04</v>
      </c>
      <c r="W146">
        <f>IF(Source!BI48&lt;=1,H141+H142+H143+H144, 0)</f>
        <v>368.8</v>
      </c>
      <c r="X146">
        <f>IF(Source!BI48=2,H141+H142+H143+H144, 0)</f>
        <v>0</v>
      </c>
      <c r="Y146">
        <f>IF(Source!BI48=3,H141+H142+H143+H144, 0)</f>
        <v>0</v>
      </c>
      <c r="Z146">
        <f>IF(Source!BI48=4,H141+H142+H143+H144, 0)</f>
        <v>0</v>
      </c>
    </row>
    <row r="147" spans="1:26" ht="82.8" x14ac:dyDescent="0.3">
      <c r="A147" s="45">
        <v>19</v>
      </c>
      <c r="B147" s="45" t="str">
        <f>Source!F49</f>
        <v>Прейскурант ОРГРЭС т.5 Прил. 2 п.15</v>
      </c>
      <c r="C147" s="45" t="str">
        <f>Source!G49</f>
        <v>Составление таблиц и проведение расчетов по ним (Примениетельно к определению тепловой устойчивости заземлителей, заземляющих проводников и экранов кабелей с помощью расчётов)</v>
      </c>
      <c r="D147" s="33" t="str">
        <f>Source!H49</f>
        <v>1 форматка А4</v>
      </c>
      <c r="E147" s="10">
        <f>Source!I49</f>
        <v>1</v>
      </c>
      <c r="F147" s="34">
        <f>Source!AL49+Source!AM49+Source!AO49</f>
        <v>29</v>
      </c>
      <c r="G147" s="35"/>
      <c r="H147" s="34"/>
      <c r="I147" s="35" t="str">
        <f>Source!BO49</f>
        <v/>
      </c>
      <c r="J147" s="35"/>
      <c r="K147" s="34"/>
      <c r="L147" s="36"/>
      <c r="S147">
        <f>ROUND((Source!FX49/100)*((ROUND(Source!AF49*Source!I49, 2)+ROUND(Source!AE49*Source!I49, 2))), 2)</f>
        <v>0</v>
      </c>
      <c r="T147">
        <f>Source!X49</f>
        <v>0</v>
      </c>
      <c r="U147">
        <f>ROUND((Source!FY49/100)*((ROUND(Source!AF49*Source!I49, 2)+ROUND(Source!AE49*Source!I49, 2))), 2)</f>
        <v>0</v>
      </c>
      <c r="V147">
        <f>Source!Y49</f>
        <v>0</v>
      </c>
    </row>
    <row r="148" spans="1:26" ht="14.4" x14ac:dyDescent="0.3">
      <c r="A148" s="46"/>
      <c r="B148" s="46"/>
      <c r="C148" s="46" t="s">
        <v>269</v>
      </c>
      <c r="D148" s="37"/>
      <c r="E148" s="38"/>
      <c r="F148" s="39">
        <f>Source!AO49</f>
        <v>29</v>
      </c>
      <c r="G148" s="40" t="str">
        <f>Source!DG49</f>
        <v>)*0,7514</v>
      </c>
      <c r="H148" s="39">
        <f>ROUND(Source!AF49*Source!I49, 2)</f>
        <v>21.79</v>
      </c>
      <c r="I148" s="40"/>
      <c r="J148" s="40">
        <f>IF(Source!BA49&lt;&gt; 0, Source!BA49, 1)</f>
        <v>14</v>
      </c>
      <c r="K148" s="39">
        <f>Source!S49</f>
        <v>305.07</v>
      </c>
      <c r="L148" s="41"/>
      <c r="R148">
        <f>H148</f>
        <v>21.79</v>
      </c>
    </row>
    <row r="149" spans="1:26" ht="13.8" x14ac:dyDescent="0.25">
      <c r="G149" s="48">
        <f>H148</f>
        <v>21.79</v>
      </c>
      <c r="H149" s="48"/>
      <c r="J149" s="48">
        <f>K148</f>
        <v>305.07</v>
      </c>
      <c r="K149" s="48"/>
      <c r="L149" s="42">
        <f>Source!U49</f>
        <v>0</v>
      </c>
      <c r="O149" s="27">
        <f>G149</f>
        <v>21.79</v>
      </c>
      <c r="P149" s="27">
        <f>J149</f>
        <v>305.07</v>
      </c>
      <c r="Q149" s="27">
        <f>L149</f>
        <v>0</v>
      </c>
      <c r="W149">
        <f>IF(Source!BI49&lt;=1,H148, 0)</f>
        <v>0</v>
      </c>
      <c r="X149">
        <f>IF(Source!BI49=2,H148, 0)</f>
        <v>0</v>
      </c>
      <c r="Y149">
        <f>IF(Source!BI49=3,H148, 0)</f>
        <v>0</v>
      </c>
      <c r="Z149">
        <f>IF(Source!BI49=4,H148, 0)</f>
        <v>21.79</v>
      </c>
    </row>
    <row r="150" spans="1:26" ht="55.2" x14ac:dyDescent="0.3">
      <c r="A150" s="45">
        <v>20</v>
      </c>
      <c r="B150" s="45" t="str">
        <f>Source!F50</f>
        <v>Прейскурант ОРГРЭС т.5 Прил. 2 п.14</v>
      </c>
      <c r="C150" s="45" t="str">
        <f>Source!G50</f>
        <v>Составление графического материала (Схеме, эскиз, чертеж)</v>
      </c>
      <c r="D150" s="33" t="str">
        <f>Source!H50</f>
        <v>1 форматка А4</v>
      </c>
      <c r="E150" s="10">
        <f>Source!I50</f>
        <v>1</v>
      </c>
      <c r="F150" s="34">
        <f>Source!AL50+Source!AM50+Source!AO50</f>
        <v>29</v>
      </c>
      <c r="G150" s="35"/>
      <c r="H150" s="34"/>
      <c r="I150" s="35" t="str">
        <f>Source!BO50</f>
        <v/>
      </c>
      <c r="J150" s="35"/>
      <c r="K150" s="34"/>
      <c r="L150" s="36"/>
      <c r="S150">
        <f>ROUND((Source!FX50/100)*((ROUND(Source!AF50*Source!I50, 2)+ROUND(Source!AE50*Source!I50, 2))), 2)</f>
        <v>0</v>
      </c>
      <c r="T150">
        <f>Source!X50</f>
        <v>0</v>
      </c>
      <c r="U150">
        <f>ROUND((Source!FY50/100)*((ROUND(Source!AF50*Source!I50, 2)+ROUND(Source!AE50*Source!I50, 2))), 2)</f>
        <v>0</v>
      </c>
      <c r="V150">
        <f>Source!Y50</f>
        <v>0</v>
      </c>
    </row>
    <row r="151" spans="1:26" ht="14.4" x14ac:dyDescent="0.3">
      <c r="A151" s="46"/>
      <c r="B151" s="46"/>
      <c r="C151" s="46" t="s">
        <v>269</v>
      </c>
      <c r="D151" s="37"/>
      <c r="E151" s="38"/>
      <c r="F151" s="39">
        <f>Source!AO50</f>
        <v>29</v>
      </c>
      <c r="G151" s="40" t="str">
        <f>Source!DG50</f>
        <v>)*0,7514</v>
      </c>
      <c r="H151" s="39">
        <f>ROUND(Source!AF50*Source!I50, 2)</f>
        <v>21.79</v>
      </c>
      <c r="I151" s="40"/>
      <c r="J151" s="40">
        <f>IF(Source!BA50&lt;&gt; 0, Source!BA50, 1)</f>
        <v>14</v>
      </c>
      <c r="K151" s="39">
        <f>Source!S50</f>
        <v>305.07</v>
      </c>
      <c r="L151" s="41"/>
      <c r="R151">
        <f>H151</f>
        <v>21.79</v>
      </c>
    </row>
    <row r="152" spans="1:26" ht="13.8" x14ac:dyDescent="0.25">
      <c r="G152" s="48">
        <f>H151</f>
        <v>21.79</v>
      </c>
      <c r="H152" s="48"/>
      <c r="J152" s="48">
        <f>K151</f>
        <v>305.07</v>
      </c>
      <c r="K152" s="48"/>
      <c r="L152" s="42">
        <f>Source!U50</f>
        <v>0</v>
      </c>
      <c r="O152" s="27">
        <f>G152</f>
        <v>21.79</v>
      </c>
      <c r="P152" s="27">
        <f>J152</f>
        <v>305.07</v>
      </c>
      <c r="Q152" s="27">
        <f>L152</f>
        <v>0</v>
      </c>
      <c r="W152">
        <f>IF(Source!BI50&lt;=1,H151, 0)</f>
        <v>0</v>
      </c>
      <c r="X152">
        <f>IF(Source!BI50=2,H151, 0)</f>
        <v>0</v>
      </c>
      <c r="Y152">
        <f>IF(Source!BI50=3,H151, 0)</f>
        <v>0</v>
      </c>
      <c r="Z152">
        <f>IF(Source!BI50=4,H151, 0)</f>
        <v>21.79</v>
      </c>
    </row>
    <row r="153" spans="1:26" ht="82.8" x14ac:dyDescent="0.3">
      <c r="A153" s="45">
        <v>21</v>
      </c>
      <c r="B153" s="45" t="str">
        <f>Source!F51</f>
        <v>Прейскурант ОРГРЭС т.5 Прил. 2 п.13</v>
      </c>
      <c r="C153" s="45" t="str">
        <f>Source!G51</f>
        <v>Составление второй редакции текстовой части документа или материала (Применительно к составлению отчёта (исключая протоколы, схемы, эскизы, чертежи)) (0,5 авт.л.= 5 листов формата А4)</v>
      </c>
      <c r="D153" s="33" t="str">
        <f>Source!H51</f>
        <v>0,5 авт.л.</v>
      </c>
      <c r="E153" s="10">
        <f>Source!I51</f>
        <v>1</v>
      </c>
      <c r="F153" s="34">
        <f>Source!AL51+Source!AM51+Source!AO51</f>
        <v>245</v>
      </c>
      <c r="G153" s="35"/>
      <c r="H153" s="34"/>
      <c r="I153" s="35" t="str">
        <f>Source!BO51</f>
        <v/>
      </c>
      <c r="J153" s="35"/>
      <c r="K153" s="34"/>
      <c r="L153" s="36"/>
      <c r="S153">
        <f>ROUND((Source!FX51/100)*((ROUND(Source!AF51*Source!I51, 2)+ROUND(Source!AE51*Source!I51, 2))), 2)</f>
        <v>0</v>
      </c>
      <c r="T153">
        <f>Source!X51</f>
        <v>0</v>
      </c>
      <c r="U153">
        <f>ROUND((Source!FY51/100)*((ROUND(Source!AF51*Source!I51, 2)+ROUND(Source!AE51*Source!I51, 2))), 2)</f>
        <v>0</v>
      </c>
      <c r="V153">
        <f>Source!Y51</f>
        <v>0</v>
      </c>
    </row>
    <row r="154" spans="1:26" ht="14.4" x14ac:dyDescent="0.3">
      <c r="A154" s="46"/>
      <c r="B154" s="46"/>
      <c r="C154" s="46" t="s">
        <v>269</v>
      </c>
      <c r="D154" s="37"/>
      <c r="E154" s="38"/>
      <c r="F154" s="39">
        <f>Source!AO51</f>
        <v>245</v>
      </c>
      <c r="G154" s="40" t="str">
        <f>Source!DG51</f>
        <v>)*0,7514</v>
      </c>
      <c r="H154" s="39">
        <f>ROUND(Source!AF51*Source!I51, 2)</f>
        <v>184.09</v>
      </c>
      <c r="I154" s="40"/>
      <c r="J154" s="40">
        <f>IF(Source!BA51&lt;&gt; 0, Source!BA51, 1)</f>
        <v>14</v>
      </c>
      <c r="K154" s="39">
        <f>Source!S51</f>
        <v>2577.3000000000002</v>
      </c>
      <c r="L154" s="41"/>
      <c r="R154">
        <f>H154</f>
        <v>184.09</v>
      </c>
    </row>
    <row r="155" spans="1:26" ht="13.8" x14ac:dyDescent="0.25">
      <c r="G155" s="48">
        <f>H154</f>
        <v>184.09</v>
      </c>
      <c r="H155" s="48"/>
      <c r="J155" s="48">
        <f>K154</f>
        <v>2577.3000000000002</v>
      </c>
      <c r="K155" s="48"/>
      <c r="L155" s="42">
        <f>Source!U51</f>
        <v>0</v>
      </c>
      <c r="O155" s="27">
        <f>G155</f>
        <v>184.09</v>
      </c>
      <c r="P155" s="27">
        <f>J155</f>
        <v>2577.3000000000002</v>
      </c>
      <c r="Q155" s="27">
        <f>L155</f>
        <v>0</v>
      </c>
      <c r="W155">
        <f>IF(Source!BI51&lt;=1,H154, 0)</f>
        <v>0</v>
      </c>
      <c r="X155">
        <f>IF(Source!BI51=2,H154, 0)</f>
        <v>0</v>
      </c>
      <c r="Y155">
        <f>IF(Source!BI51=3,H154, 0)</f>
        <v>0</v>
      </c>
      <c r="Z155">
        <f>IF(Source!BI51=4,H154, 0)</f>
        <v>184.09</v>
      </c>
    </row>
    <row r="158" spans="1:26" ht="13.8" hidden="1" x14ac:dyDescent="0.25">
      <c r="A158" s="30" t="s">
        <v>275</v>
      </c>
      <c r="B158" s="30"/>
      <c r="C158" s="10" t="s">
        <v>276</v>
      </c>
      <c r="D158" s="28"/>
      <c r="E158" s="28"/>
      <c r="F158" s="28"/>
      <c r="G158" s="28"/>
      <c r="H158" s="28"/>
      <c r="I158" s="11"/>
      <c r="J158" s="10"/>
      <c r="K158" s="11"/>
      <c r="L158" s="11"/>
    </row>
    <row r="159" spans="1:26" ht="13.8" hidden="1" x14ac:dyDescent="0.25">
      <c r="A159" s="11"/>
      <c r="B159" s="11"/>
      <c r="C159" s="10"/>
      <c r="D159" s="50" t="s">
        <v>277</v>
      </c>
      <c r="E159" s="50"/>
      <c r="F159" s="50"/>
      <c r="G159" s="50"/>
      <c r="H159" s="50"/>
      <c r="I159" s="11"/>
      <c r="J159" s="10"/>
      <c r="K159" s="11"/>
      <c r="L159" s="11"/>
    </row>
    <row r="160" spans="1:26" ht="13.8" hidden="1" x14ac:dyDescent="0.25">
      <c r="A160" s="11"/>
      <c r="B160" s="11"/>
      <c r="C160" s="10"/>
      <c r="D160" s="11"/>
      <c r="E160" s="11"/>
      <c r="F160" s="11"/>
      <c r="G160" s="11"/>
      <c r="H160" s="11"/>
      <c r="I160" s="11"/>
      <c r="J160" s="10"/>
      <c r="K160" s="11"/>
      <c r="L160" s="11"/>
    </row>
    <row r="161" spans="1:12" ht="13.8" x14ac:dyDescent="0.25">
      <c r="A161" s="30" t="s">
        <v>275</v>
      </c>
      <c r="B161" s="30"/>
      <c r="C161" s="10" t="s">
        <v>278</v>
      </c>
      <c r="D161" s="28" t="str">
        <f>IF(Source!AC12&lt;&gt;"", Source!AC12," ")</f>
        <v xml:space="preserve"> </v>
      </c>
      <c r="E161" s="28"/>
      <c r="F161" s="28"/>
      <c r="G161" s="28"/>
      <c r="H161" s="28"/>
      <c r="I161" s="11" t="str">
        <f>IF(Source!AB12&lt;&gt;"", Source!AB12," ")</f>
        <v xml:space="preserve"> </v>
      </c>
      <c r="J161" s="10"/>
      <c r="K161" s="11"/>
      <c r="L161" s="11"/>
    </row>
    <row r="162" spans="1:12" ht="13.8" x14ac:dyDescent="0.25">
      <c r="A162" s="11"/>
      <c r="B162" s="11"/>
      <c r="C162" s="11"/>
      <c r="D162" s="50" t="s">
        <v>277</v>
      </c>
      <c r="E162" s="50"/>
      <c r="F162" s="50"/>
      <c r="G162" s="50"/>
      <c r="H162" s="50"/>
      <c r="I162" s="11"/>
      <c r="J162" s="11"/>
      <c r="K162" s="11"/>
      <c r="L162" s="11"/>
    </row>
    <row r="163" spans="1:12" ht="13.8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ht="13.8" x14ac:dyDescent="0.25">
      <c r="A164" s="11"/>
      <c r="B164" s="11"/>
      <c r="C164" s="10" t="s">
        <v>279</v>
      </c>
      <c r="D164" s="28" t="str">
        <f>IF(Source!AE12&lt;&gt;"", Source!AE12," ")</f>
        <v xml:space="preserve"> </v>
      </c>
      <c r="E164" s="28"/>
      <c r="F164" s="28"/>
      <c r="G164" s="28"/>
      <c r="H164" s="28"/>
      <c r="I164" s="11" t="str">
        <f>IF(Source!AD12&lt;&gt;"", Source!AD12," ")</f>
        <v xml:space="preserve"> </v>
      </c>
      <c r="J164" s="10"/>
      <c r="K164" s="11"/>
      <c r="L164" s="11"/>
    </row>
    <row r="165" spans="1:12" ht="13.8" x14ac:dyDescent="0.25">
      <c r="A165" s="11"/>
      <c r="B165" s="11"/>
      <c r="C165" s="11"/>
      <c r="D165" s="50" t="s">
        <v>277</v>
      </c>
      <c r="E165" s="50"/>
      <c r="F165" s="50"/>
      <c r="G165" s="50"/>
      <c r="H165" s="50"/>
      <c r="I165" s="11"/>
      <c r="J165" s="11"/>
      <c r="K165" s="11"/>
      <c r="L165" s="11"/>
    </row>
  </sheetData>
  <mergeCells count="57">
    <mergeCell ref="B3:K3"/>
    <mergeCell ref="B4:K4"/>
    <mergeCell ref="C14:F14"/>
    <mergeCell ref="G14:H14"/>
    <mergeCell ref="I14:J14"/>
    <mergeCell ref="B7:K7"/>
    <mergeCell ref="B9:K9"/>
    <mergeCell ref="B11:K11"/>
    <mergeCell ref="B12:K12"/>
    <mergeCell ref="D165:H165"/>
    <mergeCell ref="G97:H97"/>
    <mergeCell ref="J90:K90"/>
    <mergeCell ref="G90:H90"/>
    <mergeCell ref="J83:K83"/>
    <mergeCell ref="G83:H83"/>
    <mergeCell ref="J59:K59"/>
    <mergeCell ref="G59:H59"/>
    <mergeCell ref="A19:L19"/>
    <mergeCell ref="D159:H159"/>
    <mergeCell ref="D162:H162"/>
    <mergeCell ref="J80:K80"/>
    <mergeCell ref="G80:H80"/>
    <mergeCell ref="J73:K73"/>
    <mergeCell ref="G73:H73"/>
    <mergeCell ref="J66:K66"/>
    <mergeCell ref="G66:H66"/>
    <mergeCell ref="J30:K30"/>
    <mergeCell ref="G30:H30"/>
    <mergeCell ref="A27:L27"/>
    <mergeCell ref="A23:L23"/>
    <mergeCell ref="J152:K152"/>
    <mergeCell ref="G152:H152"/>
    <mergeCell ref="J149:K149"/>
    <mergeCell ref="G149:H149"/>
    <mergeCell ref="J146:K146"/>
    <mergeCell ref="G146:H146"/>
    <mergeCell ref="J52:K52"/>
    <mergeCell ref="G52:H52"/>
    <mergeCell ref="J45:K45"/>
    <mergeCell ref="G45:H45"/>
    <mergeCell ref="J37:K37"/>
    <mergeCell ref="G37:H37"/>
    <mergeCell ref="J97:K97"/>
    <mergeCell ref="J155:K155"/>
    <mergeCell ref="G155:H155"/>
    <mergeCell ref="J118:K118"/>
    <mergeCell ref="G118:H118"/>
    <mergeCell ref="J111:K111"/>
    <mergeCell ref="G111:H111"/>
    <mergeCell ref="J104:K104"/>
    <mergeCell ref="G104:H104"/>
    <mergeCell ref="J139:K139"/>
    <mergeCell ref="G139:H139"/>
    <mergeCell ref="J132:K132"/>
    <mergeCell ref="G132:H132"/>
    <mergeCell ref="J125:K125"/>
    <mergeCell ref="G125:H12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9"/>
  <sheetViews>
    <sheetView workbookViewId="0">
      <selection activeCell="A185" sqref="A185:AX18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182</v>
      </c>
      <c r="C12" s="1">
        <v>0</v>
      </c>
      <c r="D12" s="1">
        <f>ROW(A113)</f>
        <v>113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B113</f>
        <v>182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+№25 Альбом на дигностику ЗУ с учётом ЭМС_2026 Москва и МО ред 23 г.</v>
      </c>
      <c r="H18" s="2"/>
      <c r="I18" s="2"/>
      <c r="J18" s="2"/>
      <c r="K18" s="2"/>
      <c r="L18" s="2"/>
      <c r="M18" s="2"/>
      <c r="N18" s="2"/>
      <c r="O18" s="2">
        <f t="shared" ref="O18:AT18" si="1">O113</f>
        <v>14920.6</v>
      </c>
      <c r="P18" s="2">
        <f t="shared" si="1"/>
        <v>0</v>
      </c>
      <c r="Q18" s="2">
        <f t="shared" si="1"/>
        <v>3675.01</v>
      </c>
      <c r="R18" s="2">
        <f t="shared" si="1"/>
        <v>0</v>
      </c>
      <c r="S18" s="2">
        <f t="shared" si="1"/>
        <v>11245.59</v>
      </c>
      <c r="T18" s="2">
        <f t="shared" si="1"/>
        <v>0</v>
      </c>
      <c r="U18" s="2">
        <f t="shared" si="1"/>
        <v>15.000700000000002</v>
      </c>
      <c r="V18" s="2">
        <f t="shared" si="1"/>
        <v>0</v>
      </c>
      <c r="W18" s="2">
        <f t="shared" si="1"/>
        <v>0</v>
      </c>
      <c r="X18" s="2">
        <f t="shared" si="1"/>
        <v>3067.38</v>
      </c>
      <c r="Y18" s="2">
        <f t="shared" si="1"/>
        <v>934.25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18922.23</v>
      </c>
      <c r="AS18" s="2">
        <f t="shared" si="1"/>
        <v>9233.68</v>
      </c>
      <c r="AT18" s="2">
        <f t="shared" si="1"/>
        <v>0</v>
      </c>
      <c r="AU18" s="2">
        <f t="shared" ref="AU18:BZ18" si="2">AU113</f>
        <v>9688.5499999999993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ROW(A83)</f>
        <v>83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O83</f>
        <v>14920.6</v>
      </c>
      <c r="P22" s="2">
        <f t="shared" si="8"/>
        <v>0</v>
      </c>
      <c r="Q22" s="2">
        <f t="shared" si="8"/>
        <v>3675.01</v>
      </c>
      <c r="R22" s="2">
        <f t="shared" si="8"/>
        <v>0</v>
      </c>
      <c r="S22" s="2">
        <f t="shared" si="8"/>
        <v>11245.59</v>
      </c>
      <c r="T22" s="2">
        <f t="shared" si="8"/>
        <v>0</v>
      </c>
      <c r="U22" s="2">
        <f t="shared" si="8"/>
        <v>15.000700000000002</v>
      </c>
      <c r="V22" s="2">
        <f t="shared" si="8"/>
        <v>0</v>
      </c>
      <c r="W22" s="2">
        <f t="shared" si="8"/>
        <v>0</v>
      </c>
      <c r="X22" s="2">
        <f t="shared" si="8"/>
        <v>3067.38</v>
      </c>
      <c r="Y22" s="2">
        <f t="shared" si="8"/>
        <v>934.25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18922.23</v>
      </c>
      <c r="AS22" s="2">
        <f t="shared" si="8"/>
        <v>9233.68</v>
      </c>
      <c r="AT22" s="2">
        <f t="shared" si="8"/>
        <v>0</v>
      </c>
      <c r="AU22" s="2">
        <f t="shared" ref="AU22:BZ22" si="9">AU83</f>
        <v>9688.5499999999993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5" spans="1:245" x14ac:dyDescent="0.25">
      <c r="A25">
        <v>19</v>
      </c>
      <c r="B25">
        <v>1</v>
      </c>
      <c r="F25" t="s">
        <v>3</v>
      </c>
      <c r="G25" t="s">
        <v>16</v>
      </c>
      <c r="H25" t="s">
        <v>3</v>
      </c>
      <c r="AA25">
        <v>1</v>
      </c>
      <c r="IK25">
        <v>0</v>
      </c>
    </row>
    <row r="27" spans="1:245" x14ac:dyDescent="0.25">
      <c r="A27" s="1">
        <v>4</v>
      </c>
      <c r="B27" s="1">
        <v>1</v>
      </c>
      <c r="C27" s="1"/>
      <c r="D27" s="1">
        <f>ROW(A53)</f>
        <v>53</v>
      </c>
      <c r="E27" s="1"/>
      <c r="F27" s="1" t="s">
        <v>17</v>
      </c>
      <c r="G27" s="1" t="s">
        <v>18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14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14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5">
      <c r="A29" s="2">
        <v>52</v>
      </c>
      <c r="B29" s="2">
        <f t="shared" ref="B29:G29" si="14">B53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Диагностика ЗУ</v>
      </c>
      <c r="H29" s="2"/>
      <c r="I29" s="2"/>
      <c r="J29" s="2"/>
      <c r="K29" s="2"/>
      <c r="L29" s="2"/>
      <c r="M29" s="2"/>
      <c r="N29" s="2"/>
      <c r="O29" s="2">
        <f t="shared" ref="O29:AT29" si="15">O53</f>
        <v>14920.6</v>
      </c>
      <c r="P29" s="2">
        <f t="shared" si="15"/>
        <v>0</v>
      </c>
      <c r="Q29" s="2">
        <f t="shared" si="15"/>
        <v>3675.01</v>
      </c>
      <c r="R29" s="2">
        <f t="shared" si="15"/>
        <v>0</v>
      </c>
      <c r="S29" s="2">
        <f t="shared" si="15"/>
        <v>11245.59</v>
      </c>
      <c r="T29" s="2">
        <f t="shared" si="15"/>
        <v>0</v>
      </c>
      <c r="U29" s="2">
        <f t="shared" si="15"/>
        <v>15.000700000000002</v>
      </c>
      <c r="V29" s="2">
        <f t="shared" si="15"/>
        <v>0</v>
      </c>
      <c r="W29" s="2">
        <f t="shared" si="15"/>
        <v>0</v>
      </c>
      <c r="X29" s="2">
        <f t="shared" si="15"/>
        <v>3067.38</v>
      </c>
      <c r="Y29" s="2">
        <f t="shared" si="15"/>
        <v>934.25</v>
      </c>
      <c r="Z29" s="2">
        <f t="shared" si="15"/>
        <v>0</v>
      </c>
      <c r="AA29" s="2">
        <f t="shared" si="15"/>
        <v>0</v>
      </c>
      <c r="AB29" s="2">
        <f t="shared" si="15"/>
        <v>14920.6</v>
      </c>
      <c r="AC29" s="2">
        <f t="shared" si="15"/>
        <v>0</v>
      </c>
      <c r="AD29" s="2">
        <f t="shared" si="15"/>
        <v>3675.01</v>
      </c>
      <c r="AE29" s="2">
        <f t="shared" si="15"/>
        <v>0</v>
      </c>
      <c r="AF29" s="2">
        <f t="shared" si="15"/>
        <v>11245.59</v>
      </c>
      <c r="AG29" s="2">
        <f t="shared" si="15"/>
        <v>0</v>
      </c>
      <c r="AH29" s="2">
        <f t="shared" si="15"/>
        <v>15.000700000000002</v>
      </c>
      <c r="AI29" s="2">
        <f t="shared" si="15"/>
        <v>0</v>
      </c>
      <c r="AJ29" s="2">
        <f t="shared" si="15"/>
        <v>0</v>
      </c>
      <c r="AK29" s="2">
        <f t="shared" si="15"/>
        <v>3067.38</v>
      </c>
      <c r="AL29" s="2">
        <f t="shared" si="15"/>
        <v>934.25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18922.23</v>
      </c>
      <c r="AS29" s="2">
        <f t="shared" si="15"/>
        <v>9233.68</v>
      </c>
      <c r="AT29" s="2">
        <f t="shared" si="15"/>
        <v>0</v>
      </c>
      <c r="AU29" s="2">
        <f t="shared" ref="AU29:BZ29" si="16">AU53</f>
        <v>9688.5499999999993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CA53</f>
        <v>18922.23</v>
      </c>
      <c r="CB29" s="2">
        <f t="shared" si="17"/>
        <v>9233.68</v>
      </c>
      <c r="CC29" s="2">
        <f t="shared" si="17"/>
        <v>0</v>
      </c>
      <c r="CD29" s="2">
        <f t="shared" si="17"/>
        <v>9688.5499999999993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DG53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EM53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FS53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5">
      <c r="A31">
        <v>17</v>
      </c>
      <c r="B31">
        <v>1</v>
      </c>
      <c r="E31" t="s">
        <v>19</v>
      </c>
      <c r="F31" t="s">
        <v>20</v>
      </c>
      <c r="G31" t="s">
        <v>251</v>
      </c>
      <c r="H31" t="s">
        <v>21</v>
      </c>
      <c r="I31">
        <v>1</v>
      </c>
      <c r="J31">
        <v>0</v>
      </c>
      <c r="K31">
        <v>1</v>
      </c>
      <c r="O31">
        <f t="shared" ref="O31:O51" si="21">ROUND(CP31,2)</f>
        <v>6196.04</v>
      </c>
      <c r="P31">
        <f t="shared" ref="P31:P51" si="22">ROUND(CQ31*I31,2)</f>
        <v>0</v>
      </c>
      <c r="Q31">
        <f t="shared" ref="Q31:Q51" si="23">ROUND(CR31*I31,2)</f>
        <v>0</v>
      </c>
      <c r="R31">
        <f t="shared" ref="R31:R51" si="24">ROUND(CS31*I31,2)</f>
        <v>0</v>
      </c>
      <c r="S31">
        <f t="shared" ref="S31:S51" si="25">ROUND(CT31*I31,2)</f>
        <v>6196.04</v>
      </c>
      <c r="T31">
        <f t="shared" ref="T31:T51" si="26">ROUND(CU31*I31,2)</f>
        <v>0</v>
      </c>
      <c r="U31">
        <f t="shared" ref="U31:U51" si="27">CV31*I31</f>
        <v>0</v>
      </c>
      <c r="V31">
        <f t="shared" ref="V31:V51" si="28">CW31*I31</f>
        <v>0</v>
      </c>
      <c r="W31">
        <f t="shared" ref="W31:W51" si="29">ROUND(CX31*I31,2)</f>
        <v>0</v>
      </c>
      <c r="X31">
        <f t="shared" ref="X31:X51" si="30">ROUND(CY31,2)</f>
        <v>0</v>
      </c>
      <c r="Y31">
        <f t="shared" ref="Y31:Y51" si="31">ROUND(CZ31,2)</f>
        <v>0</v>
      </c>
      <c r="AA31">
        <v>356832022</v>
      </c>
      <c r="AB31">
        <f t="shared" ref="AB31:AB51" si="32">ROUND((AC31+AD31+AF31),6)</f>
        <v>442.57459999999998</v>
      </c>
      <c r="AC31">
        <f t="shared" ref="AC31:AC51" si="33">ROUND(((ES31*0)),6)</f>
        <v>0</v>
      </c>
      <c r="AD31">
        <f>ROUND((((ET31)-(EU31))+AE31),6)</f>
        <v>0</v>
      </c>
      <c r="AE31">
        <f>ROUND((EU31),6)</f>
        <v>0</v>
      </c>
      <c r="AF31">
        <f>ROUND(((EV31*0.7514)),6)</f>
        <v>442.57459999999998</v>
      </c>
      <c r="AG31">
        <f t="shared" ref="AG31:AG51" si="34">ROUND((AP31),6)</f>
        <v>0</v>
      </c>
      <c r="AH31">
        <f>((EW31*0.7514))</f>
        <v>0</v>
      </c>
      <c r="AI31">
        <f>(EX31)</f>
        <v>0</v>
      </c>
      <c r="AJ31">
        <f t="shared" ref="AJ31:AJ51" si="35">(AS31)</f>
        <v>0</v>
      </c>
      <c r="AK31">
        <v>589</v>
      </c>
      <c r="AL31">
        <v>0</v>
      </c>
      <c r="AM31">
        <v>0</v>
      </c>
      <c r="AN31">
        <v>0</v>
      </c>
      <c r="AO31">
        <v>589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1" si="36">(P31+Q31+S31)</f>
        <v>6196.04</v>
      </c>
      <c r="CQ31">
        <f t="shared" ref="CQ31:CQ51" si="37">AC31*BC31</f>
        <v>0</v>
      </c>
      <c r="CR31">
        <f>(((ET31)*BB31-(EU31)*BS31)+AE31*BS31)</f>
        <v>0</v>
      </c>
      <c r="CS31">
        <f t="shared" ref="CS31:CS51" si="38">AE31*BS31</f>
        <v>0</v>
      </c>
      <c r="CT31">
        <f t="shared" ref="CT31:CT51" si="39">AF31*BA31</f>
        <v>6196.0443999999998</v>
      </c>
      <c r="CU31">
        <f t="shared" ref="CU31:CU51" si="40">AG31</f>
        <v>0</v>
      </c>
      <c r="CV31">
        <f t="shared" ref="CV31:CV51" si="41">AH31</f>
        <v>0</v>
      </c>
      <c r="CW31">
        <f t="shared" ref="CW31:CW51" si="42">AI31</f>
        <v>0</v>
      </c>
      <c r="CX31">
        <f t="shared" ref="CX31:CX51" si="43">AJ31</f>
        <v>0</v>
      </c>
      <c r="CY31">
        <f t="shared" ref="CY31:CY51" si="44">(((S31+R31)*AT31)/100)</f>
        <v>0</v>
      </c>
      <c r="CZ31">
        <f t="shared" ref="CZ31:CZ51" si="45">(((S31+R31)*AU31)/100)</f>
        <v>0</v>
      </c>
      <c r="DC31" t="s">
        <v>3</v>
      </c>
      <c r="DD31" t="s">
        <v>14</v>
      </c>
      <c r="DE31" t="s">
        <v>3</v>
      </c>
      <c r="DF31" t="s">
        <v>3</v>
      </c>
      <c r="DG31" t="s">
        <v>22</v>
      </c>
      <c r="DH31" t="s">
        <v>3</v>
      </c>
      <c r="DI31" t="s">
        <v>22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239517609</v>
      </c>
      <c r="EF31">
        <v>16</v>
      </c>
      <c r="EG31" t="s">
        <v>23</v>
      </c>
      <c r="EH31">
        <v>0</v>
      </c>
      <c r="EI31" t="s">
        <v>3</v>
      </c>
      <c r="EJ31">
        <v>4</v>
      </c>
      <c r="EK31">
        <v>0</v>
      </c>
      <c r="EL31" t="s">
        <v>24</v>
      </c>
      <c r="EM31" t="s">
        <v>25</v>
      </c>
      <c r="EO31" t="s">
        <v>3</v>
      </c>
      <c r="EQ31">
        <v>0</v>
      </c>
      <c r="ER31">
        <v>589</v>
      </c>
      <c r="ES31">
        <v>0</v>
      </c>
      <c r="ET31">
        <v>0</v>
      </c>
      <c r="EU31">
        <v>0</v>
      </c>
      <c r="EV31">
        <v>589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U31" t="s">
        <v>26</v>
      </c>
      <c r="FX31">
        <v>0</v>
      </c>
      <c r="FY31">
        <v>0</v>
      </c>
      <c r="GA31" t="s">
        <v>3</v>
      </c>
      <c r="GD31">
        <v>1</v>
      </c>
      <c r="GF31">
        <v>-1874635746</v>
      </c>
      <c r="GG31">
        <v>2</v>
      </c>
      <c r="GH31">
        <v>2</v>
      </c>
      <c r="GI31">
        <v>3</v>
      </c>
      <c r="GJ31">
        <v>0</v>
      </c>
      <c r="GK31">
        <v>0</v>
      </c>
      <c r="GL31">
        <f t="shared" ref="GL31:GL51" si="46">ROUND(IF(AND(BH31=3,BI31=3,FS31&lt;&gt;0),P31,0),2)</f>
        <v>0</v>
      </c>
      <c r="GM31">
        <f t="shared" ref="GM31:GM51" si="47">ROUND(O31+X31+Y31,2)+GX31</f>
        <v>6196.04</v>
      </c>
      <c r="GN31">
        <f t="shared" ref="GN31:GN51" si="48">IF(OR(BI31=0,BI31=1),GM31-GX31,0)</f>
        <v>0</v>
      </c>
      <c r="GO31">
        <f t="shared" ref="GO31:GO51" si="49">IF(BI31=2,GM31-GX31,0)</f>
        <v>0</v>
      </c>
      <c r="GP31">
        <f t="shared" ref="GP31:GP51" si="50">IF(BI31=4,GM31-GX31,0)</f>
        <v>6196.04</v>
      </c>
      <c r="GR31">
        <v>0</v>
      </c>
      <c r="GS31">
        <v>3</v>
      </c>
      <c r="GT31">
        <v>0</v>
      </c>
      <c r="GU31" t="s">
        <v>3</v>
      </c>
      <c r="GV31">
        <f t="shared" ref="GV31:GV51" si="51">ROUND((GT31),6)</f>
        <v>0</v>
      </c>
      <c r="GW31">
        <v>1</v>
      </c>
      <c r="GX31">
        <f t="shared" ref="GX31:GX51" si="52">ROUND(HC31*I31,2)</f>
        <v>0</v>
      </c>
      <c r="HA31">
        <v>0</v>
      </c>
      <c r="HB31">
        <v>0</v>
      </c>
      <c r="HC31">
        <f t="shared" ref="HC31:HC51" si="53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ROW(SmtRes!A2)</f>
        <v>2</v>
      </c>
      <c r="D32">
        <f>ROW(EtalonRes!A2)</f>
        <v>2</v>
      </c>
      <c r="E32" t="s">
        <v>27</v>
      </c>
      <c r="F32" t="s">
        <v>28</v>
      </c>
      <c r="G32" t="s">
        <v>29</v>
      </c>
      <c r="H32" t="s">
        <v>30</v>
      </c>
      <c r="I32">
        <f>ROUND(1/100,9)</f>
        <v>0.01</v>
      </c>
      <c r="J32">
        <v>0</v>
      </c>
      <c r="K32">
        <f>ROUND(1/100,9)</f>
        <v>0.01</v>
      </c>
      <c r="O32">
        <f t="shared" si="21"/>
        <v>1.17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1.17</v>
      </c>
      <c r="T32">
        <f t="shared" si="26"/>
        <v>0</v>
      </c>
      <c r="U32">
        <f t="shared" si="27"/>
        <v>0.01</v>
      </c>
      <c r="V32">
        <f t="shared" si="28"/>
        <v>0</v>
      </c>
      <c r="W32">
        <f t="shared" si="29"/>
        <v>0</v>
      </c>
      <c r="X32">
        <f t="shared" si="30"/>
        <v>2.2999999999999998</v>
      </c>
      <c r="Y32">
        <f t="shared" si="31"/>
        <v>0.7</v>
      </c>
      <c r="AA32">
        <v>356832022</v>
      </c>
      <c r="AB32">
        <f t="shared" si="32"/>
        <v>73.878270000000001</v>
      </c>
      <c r="AC32">
        <f t="shared" si="33"/>
        <v>0</v>
      </c>
      <c r="AD32">
        <f>ROUND(((((ET32*0.4218))-((EU32*0.4218)))+AE32),6)</f>
        <v>0</v>
      </c>
      <c r="AE32">
        <f>ROUND(((EU32*0.4218)),6)</f>
        <v>0</v>
      </c>
      <c r="AF32">
        <f>ROUND(((EV32*0.4218)),6)</f>
        <v>73.878270000000001</v>
      </c>
      <c r="AG32">
        <f t="shared" si="34"/>
        <v>0</v>
      </c>
      <c r="AH32">
        <f>(EW32)</f>
        <v>1</v>
      </c>
      <c r="AI32">
        <f>((EX32*0.4218))</f>
        <v>0</v>
      </c>
      <c r="AJ32">
        <f t="shared" si="35"/>
        <v>0</v>
      </c>
      <c r="AK32">
        <v>175.15</v>
      </c>
      <c r="AL32">
        <v>0</v>
      </c>
      <c r="AM32">
        <v>0</v>
      </c>
      <c r="AN32">
        <v>0</v>
      </c>
      <c r="AO32">
        <v>175.15</v>
      </c>
      <c r="AP32">
        <v>0</v>
      </c>
      <c r="AQ32">
        <v>1</v>
      </c>
      <c r="AR32">
        <v>0</v>
      </c>
      <c r="AS32">
        <v>0</v>
      </c>
      <c r="AT32">
        <v>197</v>
      </c>
      <c r="AU32">
        <v>60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31</v>
      </c>
      <c r="BM32">
        <v>350011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197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1.17</v>
      </c>
      <c r="CQ32">
        <f t="shared" si="37"/>
        <v>0</v>
      </c>
      <c r="CR32">
        <f>((((ET32*0.4218))*BB32-((EU32*0.4218))*BS32)+AE32*BS32)</f>
        <v>0</v>
      </c>
      <c r="CS32">
        <f t="shared" si="38"/>
        <v>0</v>
      </c>
      <c r="CT32">
        <f t="shared" si="39"/>
        <v>116.941913583</v>
      </c>
      <c r="CU32">
        <f t="shared" si="40"/>
        <v>0</v>
      </c>
      <c r="CV32">
        <f t="shared" si="41"/>
        <v>1</v>
      </c>
      <c r="CW32">
        <f t="shared" si="42"/>
        <v>0</v>
      </c>
      <c r="CX32">
        <f t="shared" si="43"/>
        <v>0</v>
      </c>
      <c r="CY32">
        <f t="shared" si="44"/>
        <v>2.3048999999999999</v>
      </c>
      <c r="CZ32">
        <f t="shared" si="45"/>
        <v>0.70199999999999985</v>
      </c>
      <c r="DC32" t="s">
        <v>3</v>
      </c>
      <c r="DD32" t="s">
        <v>14</v>
      </c>
      <c r="DE32" t="s">
        <v>32</v>
      </c>
      <c r="DF32" t="s">
        <v>32</v>
      </c>
      <c r="DG32" t="s">
        <v>32</v>
      </c>
      <c r="DH32" t="s">
        <v>3</v>
      </c>
      <c r="DI32" t="s">
        <v>3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30</v>
      </c>
      <c r="DW32" t="s">
        <v>30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239518083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350011</v>
      </c>
      <c r="EL32" t="s">
        <v>33</v>
      </c>
      <c r="EM32" t="s">
        <v>34</v>
      </c>
      <c r="EO32" t="s">
        <v>3</v>
      </c>
      <c r="EQ32">
        <v>131072</v>
      </c>
      <c r="ER32">
        <v>175.15</v>
      </c>
      <c r="ES32">
        <v>0</v>
      </c>
      <c r="ET32">
        <v>0</v>
      </c>
      <c r="EU32">
        <v>0</v>
      </c>
      <c r="EV32">
        <v>175.15</v>
      </c>
      <c r="EW32">
        <v>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197</v>
      </c>
      <c r="FY32">
        <v>60</v>
      </c>
      <c r="GA32" t="s">
        <v>3</v>
      </c>
      <c r="GD32">
        <v>1</v>
      </c>
      <c r="GF32">
        <v>1855034007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6"/>
        <v>0</v>
      </c>
      <c r="GM32">
        <f t="shared" si="47"/>
        <v>4.17</v>
      </c>
      <c r="GN32">
        <f t="shared" si="48"/>
        <v>4.17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35</v>
      </c>
      <c r="F33" t="s">
        <v>36</v>
      </c>
      <c r="G33" t="s">
        <v>37</v>
      </c>
      <c r="H33" t="s">
        <v>38</v>
      </c>
      <c r="I33">
        <f>ROUND(1/100,9)</f>
        <v>0.01</v>
      </c>
      <c r="J33">
        <v>0</v>
      </c>
      <c r="K33">
        <f>ROUND(1/100,9)</f>
        <v>0.01</v>
      </c>
      <c r="O33">
        <f t="shared" si="21"/>
        <v>64.23</v>
      </c>
      <c r="P33">
        <f t="shared" si="22"/>
        <v>0</v>
      </c>
      <c r="Q33">
        <f t="shared" si="23"/>
        <v>45.09</v>
      </c>
      <c r="R33">
        <f t="shared" si="24"/>
        <v>0</v>
      </c>
      <c r="S33">
        <f t="shared" si="25"/>
        <v>19.14</v>
      </c>
      <c r="T33">
        <f t="shared" si="26"/>
        <v>0</v>
      </c>
      <c r="U33">
        <f t="shared" si="27"/>
        <v>0.09</v>
      </c>
      <c r="V33">
        <f t="shared" si="28"/>
        <v>0</v>
      </c>
      <c r="W33">
        <f t="shared" si="29"/>
        <v>0</v>
      </c>
      <c r="X33">
        <f t="shared" si="30"/>
        <v>37.71</v>
      </c>
      <c r="Y33">
        <f t="shared" si="31"/>
        <v>11.48</v>
      </c>
      <c r="AA33">
        <v>356832022</v>
      </c>
      <c r="AB33">
        <f t="shared" si="32"/>
        <v>4160.5363799999996</v>
      </c>
      <c r="AC33">
        <f t="shared" si="33"/>
        <v>0</v>
      </c>
      <c r="AD33">
        <f>ROUND(((((ET33*0.7697))-((EU33*0.7697)))+AE33),6)</f>
        <v>2951.26071</v>
      </c>
      <c r="AE33">
        <f>ROUND(((EU33*0.7697)),6)</f>
        <v>0</v>
      </c>
      <c r="AF33">
        <f>ROUND(((EV33*0.7697)),6)</f>
        <v>1209.27567</v>
      </c>
      <c r="AG33">
        <f t="shared" si="34"/>
        <v>0</v>
      </c>
      <c r="AH33">
        <f>(EW33)</f>
        <v>9</v>
      </c>
      <c r="AI33">
        <f>((EX33*0.7697))</f>
        <v>0</v>
      </c>
      <c r="AJ33">
        <f t="shared" si="35"/>
        <v>0</v>
      </c>
      <c r="AK33">
        <v>5405.4</v>
      </c>
      <c r="AL33">
        <v>0</v>
      </c>
      <c r="AM33">
        <v>3834.3</v>
      </c>
      <c r="AN33">
        <v>0</v>
      </c>
      <c r="AO33">
        <v>1571.1</v>
      </c>
      <c r="AP33">
        <v>0</v>
      </c>
      <c r="AQ33">
        <v>9</v>
      </c>
      <c r="AR33">
        <v>0</v>
      </c>
      <c r="AS33">
        <v>0</v>
      </c>
      <c r="AT33">
        <v>197</v>
      </c>
      <c r="AU33">
        <v>60</v>
      </c>
      <c r="AV33">
        <v>1</v>
      </c>
      <c r="AW33">
        <v>1</v>
      </c>
      <c r="AZ33">
        <v>1</v>
      </c>
      <c r="BA33">
        <v>1.5829</v>
      </c>
      <c r="BB33">
        <v>1.5277000000000001</v>
      </c>
      <c r="BC33">
        <v>1.5277000000000001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350011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1.5829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197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64.23</v>
      </c>
      <c r="CQ33">
        <f t="shared" si="37"/>
        <v>0</v>
      </c>
      <c r="CR33">
        <f>((((ET33*0.7697))*BB33-((EU33*0.7697))*BS33)+AE33*BS33)</f>
        <v>4508.640986667001</v>
      </c>
      <c r="CS33">
        <f t="shared" si="38"/>
        <v>0</v>
      </c>
      <c r="CT33">
        <f t="shared" si="39"/>
        <v>1914.162458043</v>
      </c>
      <c r="CU33">
        <f t="shared" si="40"/>
        <v>0</v>
      </c>
      <c r="CV33">
        <f t="shared" si="41"/>
        <v>9</v>
      </c>
      <c r="CW33">
        <f t="shared" si="42"/>
        <v>0</v>
      </c>
      <c r="CX33">
        <f t="shared" si="43"/>
        <v>0</v>
      </c>
      <c r="CY33">
        <f t="shared" si="44"/>
        <v>37.705799999999996</v>
      </c>
      <c r="CZ33">
        <f t="shared" si="45"/>
        <v>11.484000000000002</v>
      </c>
      <c r="DC33" t="s">
        <v>3</v>
      </c>
      <c r="DD33" t="s">
        <v>14</v>
      </c>
      <c r="DE33" t="s">
        <v>40</v>
      </c>
      <c r="DF33" t="s">
        <v>40</v>
      </c>
      <c r="DG33" t="s">
        <v>40</v>
      </c>
      <c r="DH33" t="s">
        <v>3</v>
      </c>
      <c r="DI33" t="s">
        <v>3</v>
      </c>
      <c r="DJ33" t="s">
        <v>40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239518083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350011</v>
      </c>
      <c r="EL33" t="s">
        <v>33</v>
      </c>
      <c r="EM33" t="s">
        <v>34</v>
      </c>
      <c r="EO33" t="s">
        <v>3</v>
      </c>
      <c r="EQ33">
        <v>131072</v>
      </c>
      <c r="ER33">
        <v>5405.4</v>
      </c>
      <c r="ES33">
        <v>0</v>
      </c>
      <c r="ET33">
        <v>3834.3</v>
      </c>
      <c r="EU33">
        <v>0</v>
      </c>
      <c r="EV33">
        <v>1571.1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197</v>
      </c>
      <c r="FY33">
        <v>60</v>
      </c>
      <c r="GA33" t="s">
        <v>3</v>
      </c>
      <c r="GD33">
        <v>1</v>
      </c>
      <c r="GF33">
        <v>-1396522961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6"/>
        <v>0</v>
      </c>
      <c r="GM33">
        <f t="shared" si="47"/>
        <v>113.42</v>
      </c>
      <c r="GN33">
        <f t="shared" si="48"/>
        <v>113.42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ROW(SmtRes!A10)</f>
        <v>10</v>
      </c>
      <c r="D34">
        <f>ROW(EtalonRes!A10)</f>
        <v>10</v>
      </c>
      <c r="E34" t="s">
        <v>41</v>
      </c>
      <c r="F34" t="s">
        <v>42</v>
      </c>
      <c r="G34" t="s">
        <v>43</v>
      </c>
      <c r="H34" t="s">
        <v>44</v>
      </c>
      <c r="I34">
        <v>1</v>
      </c>
      <c r="J34">
        <v>0</v>
      </c>
      <c r="K34">
        <v>1</v>
      </c>
      <c r="O34">
        <f t="shared" si="21"/>
        <v>564.09</v>
      </c>
      <c r="P34">
        <f t="shared" si="22"/>
        <v>0</v>
      </c>
      <c r="Q34">
        <f t="shared" si="23"/>
        <v>395.98</v>
      </c>
      <c r="R34">
        <f t="shared" si="24"/>
        <v>0</v>
      </c>
      <c r="S34">
        <f t="shared" si="25"/>
        <v>168.11</v>
      </c>
      <c r="T34">
        <f t="shared" si="26"/>
        <v>0</v>
      </c>
      <c r="U34">
        <f t="shared" si="27"/>
        <v>1.5</v>
      </c>
      <c r="V34">
        <f t="shared" si="28"/>
        <v>0</v>
      </c>
      <c r="W34">
        <f t="shared" si="29"/>
        <v>0</v>
      </c>
      <c r="X34">
        <f t="shared" si="30"/>
        <v>331.18</v>
      </c>
      <c r="Y34">
        <f t="shared" si="31"/>
        <v>100.87</v>
      </c>
      <c r="AA34">
        <v>356832022</v>
      </c>
      <c r="AB34">
        <f t="shared" si="32"/>
        <v>365.40503999999999</v>
      </c>
      <c r="AC34">
        <f t="shared" si="33"/>
        <v>0</v>
      </c>
      <c r="AD34">
        <f>ROUND(((((ET34*0.4056))-((EU34*0.4056)))+AE34),6)</f>
        <v>259.19868000000002</v>
      </c>
      <c r="AE34">
        <f>ROUND(((EU34*0.4056)),6)</f>
        <v>0</v>
      </c>
      <c r="AF34">
        <f>ROUND(((EV34*0.4056)),6)</f>
        <v>106.20636</v>
      </c>
      <c r="AG34">
        <f t="shared" si="34"/>
        <v>0</v>
      </c>
      <c r="AH34">
        <f>(EW34)</f>
        <v>1.5</v>
      </c>
      <c r="AI34">
        <f>((EX34*0.4056))</f>
        <v>0</v>
      </c>
      <c r="AJ34">
        <f t="shared" si="35"/>
        <v>0</v>
      </c>
      <c r="AK34">
        <v>900.9</v>
      </c>
      <c r="AL34">
        <v>0</v>
      </c>
      <c r="AM34">
        <v>639.04999999999995</v>
      </c>
      <c r="AN34">
        <v>0</v>
      </c>
      <c r="AO34">
        <v>261.85000000000002</v>
      </c>
      <c r="AP34">
        <v>0</v>
      </c>
      <c r="AQ34">
        <v>1.5</v>
      </c>
      <c r="AR34">
        <v>0</v>
      </c>
      <c r="AS34">
        <v>0</v>
      </c>
      <c r="AT34">
        <v>197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45</v>
      </c>
      <c r="BM34">
        <v>350011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197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564.09</v>
      </c>
      <c r="CQ34">
        <f t="shared" si="37"/>
        <v>0</v>
      </c>
      <c r="CR34">
        <f>((((ET34*0.4056))*BB34-((EU34*0.4056))*BS34)+AE34*BS34)</f>
        <v>395.97782343599994</v>
      </c>
      <c r="CS34">
        <f t="shared" si="38"/>
        <v>0</v>
      </c>
      <c r="CT34">
        <f t="shared" si="39"/>
        <v>168.11404724400001</v>
      </c>
      <c r="CU34">
        <f t="shared" si="40"/>
        <v>0</v>
      </c>
      <c r="CV34">
        <f t="shared" si="41"/>
        <v>1.5</v>
      </c>
      <c r="CW34">
        <f t="shared" si="42"/>
        <v>0</v>
      </c>
      <c r="CX34">
        <f t="shared" si="43"/>
        <v>0</v>
      </c>
      <c r="CY34">
        <f t="shared" si="44"/>
        <v>331.17670000000004</v>
      </c>
      <c r="CZ34">
        <f t="shared" si="45"/>
        <v>100.866</v>
      </c>
      <c r="DC34" t="s">
        <v>3</v>
      </c>
      <c r="DD34" t="s">
        <v>14</v>
      </c>
      <c r="DE34" t="s">
        <v>46</v>
      </c>
      <c r="DF34" t="s">
        <v>46</v>
      </c>
      <c r="DG34" t="s">
        <v>46</v>
      </c>
      <c r="DH34" t="s">
        <v>3</v>
      </c>
      <c r="DI34" t="s">
        <v>3</v>
      </c>
      <c r="DJ34" t="s">
        <v>46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44</v>
      </c>
      <c r="DW34" t="s">
        <v>44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239518083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350011</v>
      </c>
      <c r="EL34" t="s">
        <v>33</v>
      </c>
      <c r="EM34" t="s">
        <v>34</v>
      </c>
      <c r="EO34" t="s">
        <v>3</v>
      </c>
      <c r="EQ34">
        <v>131072</v>
      </c>
      <c r="ER34">
        <v>900.9</v>
      </c>
      <c r="ES34">
        <v>0</v>
      </c>
      <c r="ET34">
        <v>639.04999999999995</v>
      </c>
      <c r="EU34">
        <v>0</v>
      </c>
      <c r="EV34">
        <v>261.85000000000002</v>
      </c>
      <c r="EW34">
        <v>1.5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197</v>
      </c>
      <c r="FY34">
        <v>60</v>
      </c>
      <c r="GA34" t="s">
        <v>3</v>
      </c>
      <c r="GD34">
        <v>1</v>
      </c>
      <c r="GF34">
        <v>-1694859481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46"/>
        <v>0</v>
      </c>
      <c r="GM34">
        <f t="shared" si="47"/>
        <v>996.14</v>
      </c>
      <c r="GN34">
        <f t="shared" si="48"/>
        <v>996.14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47</v>
      </c>
      <c r="F35" t="s">
        <v>42</v>
      </c>
      <c r="G35" t="s">
        <v>43</v>
      </c>
      <c r="H35" t="s">
        <v>44</v>
      </c>
      <c r="I35">
        <v>1</v>
      </c>
      <c r="J35">
        <v>0</v>
      </c>
      <c r="K35">
        <v>1</v>
      </c>
      <c r="O35">
        <f t="shared" si="21"/>
        <v>507.68</v>
      </c>
      <c r="P35">
        <f t="shared" si="22"/>
        <v>0</v>
      </c>
      <c r="Q35">
        <f t="shared" si="23"/>
        <v>356.38</v>
      </c>
      <c r="R35">
        <f t="shared" si="24"/>
        <v>0</v>
      </c>
      <c r="S35">
        <f t="shared" si="25"/>
        <v>151.30000000000001</v>
      </c>
      <c r="T35">
        <f t="shared" si="26"/>
        <v>0</v>
      </c>
      <c r="U35">
        <f t="shared" si="27"/>
        <v>1.35</v>
      </c>
      <c r="V35">
        <f t="shared" si="28"/>
        <v>0</v>
      </c>
      <c r="W35">
        <f t="shared" si="29"/>
        <v>0</v>
      </c>
      <c r="X35">
        <f t="shared" si="30"/>
        <v>298.06</v>
      </c>
      <c r="Y35">
        <f t="shared" si="31"/>
        <v>90.78</v>
      </c>
      <c r="AA35">
        <v>356832022</v>
      </c>
      <c r="AB35">
        <f t="shared" si="32"/>
        <v>328.86453599999999</v>
      </c>
      <c r="AC35">
        <f t="shared" si="33"/>
        <v>0</v>
      </c>
      <c r="AD35">
        <f>ROUND((((((ET35*0.9)*0.4056))-(((EU35*0.9)*0.4056)))+AE35),6)</f>
        <v>233.27881199999999</v>
      </c>
      <c r="AE35">
        <f>ROUND((((EU35*0.9)*0.4056)),6)</f>
        <v>0</v>
      </c>
      <c r="AF35">
        <f>ROUND((((EV35*0.9)*0.4056)),6)</f>
        <v>95.585723999999999</v>
      </c>
      <c r="AG35">
        <f t="shared" si="34"/>
        <v>0</v>
      </c>
      <c r="AH35">
        <f>((EW35*0.9))</f>
        <v>1.35</v>
      </c>
      <c r="AI35">
        <f>(((EX35*0.9)*0.4056))</f>
        <v>0</v>
      </c>
      <c r="AJ35">
        <f t="shared" si="35"/>
        <v>0</v>
      </c>
      <c r="AK35">
        <v>900.9</v>
      </c>
      <c r="AL35">
        <v>0</v>
      </c>
      <c r="AM35">
        <v>639.04999999999995</v>
      </c>
      <c r="AN35">
        <v>0</v>
      </c>
      <c r="AO35">
        <v>261.85000000000002</v>
      </c>
      <c r="AP35">
        <v>0</v>
      </c>
      <c r="AQ35">
        <v>1.5</v>
      </c>
      <c r="AR35">
        <v>0</v>
      </c>
      <c r="AS35">
        <v>0</v>
      </c>
      <c r="AT35">
        <v>197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350011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197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48</v>
      </c>
      <c r="CO35">
        <v>0</v>
      </c>
      <c r="CP35">
        <f t="shared" si="36"/>
        <v>507.68</v>
      </c>
      <c r="CQ35">
        <f t="shared" si="37"/>
        <v>0</v>
      </c>
      <c r="CR35">
        <f>(((((ET35*0.9)*0.4056))*BB35-(((EU35*0.9)*0.4056))*BS35)+AE35*BS35)</f>
        <v>356.38004109240001</v>
      </c>
      <c r="CS35">
        <f t="shared" si="38"/>
        <v>0</v>
      </c>
      <c r="CT35">
        <f t="shared" si="39"/>
        <v>151.3026425196</v>
      </c>
      <c r="CU35">
        <f t="shared" si="40"/>
        <v>0</v>
      </c>
      <c r="CV35">
        <f t="shared" si="41"/>
        <v>1.35</v>
      </c>
      <c r="CW35">
        <f t="shared" si="42"/>
        <v>0</v>
      </c>
      <c r="CX35">
        <f t="shared" si="43"/>
        <v>0</v>
      </c>
      <c r="CY35">
        <f t="shared" si="44"/>
        <v>298.06100000000004</v>
      </c>
      <c r="CZ35">
        <f t="shared" si="45"/>
        <v>90.78</v>
      </c>
      <c r="DC35" t="s">
        <v>3</v>
      </c>
      <c r="DD35" t="s">
        <v>14</v>
      </c>
      <c r="DE35" t="s">
        <v>49</v>
      </c>
      <c r="DF35" t="s">
        <v>49</v>
      </c>
      <c r="DG35" t="s">
        <v>49</v>
      </c>
      <c r="DH35" t="s">
        <v>3</v>
      </c>
      <c r="DI35" t="s">
        <v>50</v>
      </c>
      <c r="DJ35" t="s">
        <v>49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239518083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350011</v>
      </c>
      <c r="EL35" t="s">
        <v>33</v>
      </c>
      <c r="EM35" t="s">
        <v>34</v>
      </c>
      <c r="EO35" t="s">
        <v>51</v>
      </c>
      <c r="EQ35">
        <v>256</v>
      </c>
      <c r="ER35">
        <v>900.9</v>
      </c>
      <c r="ES35">
        <v>0</v>
      </c>
      <c r="ET35">
        <v>639.04999999999995</v>
      </c>
      <c r="EU35">
        <v>0</v>
      </c>
      <c r="EV35">
        <v>261.85000000000002</v>
      </c>
      <c r="EW35">
        <v>1.5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197</v>
      </c>
      <c r="FY35">
        <v>60</v>
      </c>
      <c r="GA35" t="s">
        <v>3</v>
      </c>
      <c r="GD35">
        <v>1</v>
      </c>
      <c r="GF35">
        <v>-1694859481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46"/>
        <v>0</v>
      </c>
      <c r="GM35">
        <f t="shared" si="47"/>
        <v>896.52</v>
      </c>
      <c r="GN35">
        <f t="shared" si="48"/>
        <v>896.52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ROW(SmtRes!A18)</f>
        <v>18</v>
      </c>
      <c r="D36">
        <f>ROW(EtalonRes!A18)</f>
        <v>18</v>
      </c>
      <c r="E36" t="s">
        <v>52</v>
      </c>
      <c r="F36" t="s">
        <v>53</v>
      </c>
      <c r="G36" t="s">
        <v>54</v>
      </c>
      <c r="H36" t="s">
        <v>44</v>
      </c>
      <c r="I36">
        <v>1</v>
      </c>
      <c r="J36">
        <v>0</v>
      </c>
      <c r="K36">
        <v>1</v>
      </c>
      <c r="O36">
        <f t="shared" si="21"/>
        <v>564.09</v>
      </c>
      <c r="P36">
        <f t="shared" si="22"/>
        <v>0</v>
      </c>
      <c r="Q36">
        <f t="shared" si="23"/>
        <v>395.98</v>
      </c>
      <c r="R36">
        <f t="shared" si="24"/>
        <v>0</v>
      </c>
      <c r="S36">
        <f t="shared" si="25"/>
        <v>168.11</v>
      </c>
      <c r="T36">
        <f t="shared" si="26"/>
        <v>0</v>
      </c>
      <c r="U36">
        <f t="shared" si="27"/>
        <v>1.5</v>
      </c>
      <c r="V36">
        <f t="shared" si="28"/>
        <v>0</v>
      </c>
      <c r="W36">
        <f t="shared" si="29"/>
        <v>0</v>
      </c>
      <c r="X36">
        <f t="shared" si="30"/>
        <v>331.18</v>
      </c>
      <c r="Y36">
        <f t="shared" si="31"/>
        <v>100.87</v>
      </c>
      <c r="AA36">
        <v>356832022</v>
      </c>
      <c r="AB36">
        <f t="shared" si="32"/>
        <v>365.40503999999999</v>
      </c>
      <c r="AC36">
        <f t="shared" si="33"/>
        <v>0</v>
      </c>
      <c r="AD36">
        <f>ROUND(((((ET36*0.4056))-((EU36*0.4056)))+AE36),6)</f>
        <v>259.19868000000002</v>
      </c>
      <c r="AE36">
        <f>ROUND(((EU36*0.4056)),6)</f>
        <v>0</v>
      </c>
      <c r="AF36">
        <f>ROUND(((EV36*0.4056)),6)</f>
        <v>106.20636</v>
      </c>
      <c r="AG36">
        <f t="shared" si="34"/>
        <v>0</v>
      </c>
      <c r="AH36">
        <f>(EW36)</f>
        <v>1.5</v>
      </c>
      <c r="AI36">
        <f>((EX36*0.4056))</f>
        <v>0</v>
      </c>
      <c r="AJ36">
        <f t="shared" si="35"/>
        <v>0</v>
      </c>
      <c r="AK36">
        <v>900.9</v>
      </c>
      <c r="AL36">
        <v>0</v>
      </c>
      <c r="AM36">
        <v>639.04999999999995</v>
      </c>
      <c r="AN36">
        <v>0</v>
      </c>
      <c r="AO36">
        <v>261.85000000000002</v>
      </c>
      <c r="AP36">
        <v>0</v>
      </c>
      <c r="AQ36">
        <v>1.5</v>
      </c>
      <c r="AR36">
        <v>0</v>
      </c>
      <c r="AS36">
        <v>0</v>
      </c>
      <c r="AT36">
        <v>197</v>
      </c>
      <c r="AU36">
        <v>60</v>
      </c>
      <c r="AV36">
        <v>1</v>
      </c>
      <c r="AW36">
        <v>1</v>
      </c>
      <c r="AZ36">
        <v>1</v>
      </c>
      <c r="BA36">
        <v>1.5829</v>
      </c>
      <c r="BB36">
        <v>1.5277000000000001</v>
      </c>
      <c r="BC36">
        <v>1.5277000000000001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55</v>
      </c>
      <c r="BM36">
        <v>350011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1.5829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197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564.09</v>
      </c>
      <c r="CQ36">
        <f t="shared" si="37"/>
        <v>0</v>
      </c>
      <c r="CR36">
        <f>((((ET36*0.4056))*BB36-((EU36*0.4056))*BS36)+AE36*BS36)</f>
        <v>395.97782343599994</v>
      </c>
      <c r="CS36">
        <f t="shared" si="38"/>
        <v>0</v>
      </c>
      <c r="CT36">
        <f t="shared" si="39"/>
        <v>168.11404724400001</v>
      </c>
      <c r="CU36">
        <f t="shared" si="40"/>
        <v>0</v>
      </c>
      <c r="CV36">
        <f t="shared" si="41"/>
        <v>1.5</v>
      </c>
      <c r="CW36">
        <f t="shared" si="42"/>
        <v>0</v>
      </c>
      <c r="CX36">
        <f t="shared" si="43"/>
        <v>0</v>
      </c>
      <c r="CY36">
        <f t="shared" si="44"/>
        <v>331.17670000000004</v>
      </c>
      <c r="CZ36">
        <f t="shared" si="45"/>
        <v>100.866</v>
      </c>
      <c r="DC36" t="s">
        <v>3</v>
      </c>
      <c r="DD36" t="s">
        <v>14</v>
      </c>
      <c r="DE36" t="s">
        <v>46</v>
      </c>
      <c r="DF36" t="s">
        <v>46</v>
      </c>
      <c r="DG36" t="s">
        <v>46</v>
      </c>
      <c r="DH36" t="s">
        <v>3</v>
      </c>
      <c r="DI36" t="s">
        <v>3</v>
      </c>
      <c r="DJ36" t="s">
        <v>46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44</v>
      </c>
      <c r="DW36" t="s">
        <v>44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239518083</v>
      </c>
      <c r="EF36">
        <v>1</v>
      </c>
      <c r="EG36" t="s">
        <v>24</v>
      </c>
      <c r="EH36">
        <v>0</v>
      </c>
      <c r="EI36" t="s">
        <v>3</v>
      </c>
      <c r="EJ36">
        <v>1</v>
      </c>
      <c r="EK36">
        <v>350011</v>
      </c>
      <c r="EL36" t="s">
        <v>33</v>
      </c>
      <c r="EM36" t="s">
        <v>34</v>
      </c>
      <c r="EO36" t="s">
        <v>3</v>
      </c>
      <c r="EQ36">
        <v>131072</v>
      </c>
      <c r="ER36">
        <v>900.9</v>
      </c>
      <c r="ES36">
        <v>0</v>
      </c>
      <c r="ET36">
        <v>639.04999999999995</v>
      </c>
      <c r="EU36">
        <v>0</v>
      </c>
      <c r="EV36">
        <v>261.85000000000002</v>
      </c>
      <c r="EW36">
        <v>1.5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197</v>
      </c>
      <c r="FY36">
        <v>60</v>
      </c>
      <c r="GA36" t="s">
        <v>3</v>
      </c>
      <c r="GD36">
        <v>1</v>
      </c>
      <c r="GF36">
        <v>574559607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 t="shared" si="46"/>
        <v>0</v>
      </c>
      <c r="GM36">
        <f t="shared" si="47"/>
        <v>996.14</v>
      </c>
      <c r="GN36">
        <f t="shared" si="48"/>
        <v>996.14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56</v>
      </c>
      <c r="F37" t="s">
        <v>53</v>
      </c>
      <c r="G37" t="s">
        <v>54</v>
      </c>
      <c r="H37" t="s">
        <v>44</v>
      </c>
      <c r="I37">
        <v>1</v>
      </c>
      <c r="J37">
        <v>0</v>
      </c>
      <c r="K37">
        <v>1</v>
      </c>
      <c r="O37">
        <f t="shared" si="21"/>
        <v>507.68</v>
      </c>
      <c r="P37">
        <f t="shared" si="22"/>
        <v>0</v>
      </c>
      <c r="Q37">
        <f t="shared" si="23"/>
        <v>356.38</v>
      </c>
      <c r="R37">
        <f t="shared" si="24"/>
        <v>0</v>
      </c>
      <c r="S37">
        <f t="shared" si="25"/>
        <v>151.30000000000001</v>
      </c>
      <c r="T37">
        <f t="shared" si="26"/>
        <v>0</v>
      </c>
      <c r="U37">
        <f t="shared" si="27"/>
        <v>1.35</v>
      </c>
      <c r="V37">
        <f t="shared" si="28"/>
        <v>0</v>
      </c>
      <c r="W37">
        <f t="shared" si="29"/>
        <v>0</v>
      </c>
      <c r="X37">
        <f t="shared" si="30"/>
        <v>298.06</v>
      </c>
      <c r="Y37">
        <f t="shared" si="31"/>
        <v>90.78</v>
      </c>
      <c r="AA37">
        <v>356832022</v>
      </c>
      <c r="AB37">
        <f t="shared" si="32"/>
        <v>328.86453599999999</v>
      </c>
      <c r="AC37">
        <f t="shared" si="33"/>
        <v>0</v>
      </c>
      <c r="AD37">
        <f>ROUND((((((ET37*0.9)*0.4056))-(((EU37*0.9)*0.4056)))+AE37),6)</f>
        <v>233.27881199999999</v>
      </c>
      <c r="AE37">
        <f>ROUND((((EU37*0.9)*0.4056)),6)</f>
        <v>0</v>
      </c>
      <c r="AF37">
        <f>ROUND((((EV37*0.9)*0.4056)),6)</f>
        <v>95.585723999999999</v>
      </c>
      <c r="AG37">
        <f t="shared" si="34"/>
        <v>0</v>
      </c>
      <c r="AH37">
        <f>((EW37*0.9))</f>
        <v>1.35</v>
      </c>
      <c r="AI37">
        <f>(((EX37*0.9)*0.4056))</f>
        <v>0</v>
      </c>
      <c r="AJ37">
        <f t="shared" si="35"/>
        <v>0</v>
      </c>
      <c r="AK37">
        <v>900.9</v>
      </c>
      <c r="AL37">
        <v>0</v>
      </c>
      <c r="AM37">
        <v>639.04999999999995</v>
      </c>
      <c r="AN37">
        <v>0</v>
      </c>
      <c r="AO37">
        <v>261.85000000000002</v>
      </c>
      <c r="AP37">
        <v>0</v>
      </c>
      <c r="AQ37">
        <v>1.5</v>
      </c>
      <c r="AR37">
        <v>0</v>
      </c>
      <c r="AS37">
        <v>0</v>
      </c>
      <c r="AT37">
        <v>197</v>
      </c>
      <c r="AU37">
        <v>60</v>
      </c>
      <c r="AV37">
        <v>1</v>
      </c>
      <c r="AW37">
        <v>1</v>
      </c>
      <c r="AZ37">
        <v>1</v>
      </c>
      <c r="BA37">
        <v>1.5829</v>
      </c>
      <c r="BB37">
        <v>1.5277000000000001</v>
      </c>
      <c r="BC37">
        <v>1.5277000000000001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55</v>
      </c>
      <c r="BM37">
        <v>350011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1.5829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197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48</v>
      </c>
      <c r="CO37">
        <v>0</v>
      </c>
      <c r="CP37">
        <f t="shared" si="36"/>
        <v>507.68</v>
      </c>
      <c r="CQ37">
        <f t="shared" si="37"/>
        <v>0</v>
      </c>
      <c r="CR37">
        <f>(((((ET37*0.9)*0.4056))*BB37-(((EU37*0.9)*0.4056))*BS37)+AE37*BS37)</f>
        <v>356.38004109240001</v>
      </c>
      <c r="CS37">
        <f t="shared" si="38"/>
        <v>0</v>
      </c>
      <c r="CT37">
        <f t="shared" si="39"/>
        <v>151.3026425196</v>
      </c>
      <c r="CU37">
        <f t="shared" si="40"/>
        <v>0</v>
      </c>
      <c r="CV37">
        <f t="shared" si="41"/>
        <v>1.35</v>
      </c>
      <c r="CW37">
        <f t="shared" si="42"/>
        <v>0</v>
      </c>
      <c r="CX37">
        <f t="shared" si="43"/>
        <v>0</v>
      </c>
      <c r="CY37">
        <f t="shared" si="44"/>
        <v>298.06100000000004</v>
      </c>
      <c r="CZ37">
        <f t="shared" si="45"/>
        <v>90.78</v>
      </c>
      <c r="DC37" t="s">
        <v>3</v>
      </c>
      <c r="DD37" t="s">
        <v>14</v>
      </c>
      <c r="DE37" t="s">
        <v>57</v>
      </c>
      <c r="DF37" t="s">
        <v>57</v>
      </c>
      <c r="DG37" t="s">
        <v>57</v>
      </c>
      <c r="DH37" t="s">
        <v>3</v>
      </c>
      <c r="DI37" t="s">
        <v>58</v>
      </c>
      <c r="DJ37" t="s">
        <v>57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239518083</v>
      </c>
      <c r="EF37">
        <v>1</v>
      </c>
      <c r="EG37" t="s">
        <v>24</v>
      </c>
      <c r="EH37">
        <v>0</v>
      </c>
      <c r="EI37" t="s">
        <v>3</v>
      </c>
      <c r="EJ37">
        <v>1</v>
      </c>
      <c r="EK37">
        <v>350011</v>
      </c>
      <c r="EL37" t="s">
        <v>33</v>
      </c>
      <c r="EM37" t="s">
        <v>34</v>
      </c>
      <c r="EO37" t="s">
        <v>51</v>
      </c>
      <c r="EQ37">
        <v>131328</v>
      </c>
      <c r="ER37">
        <v>900.9</v>
      </c>
      <c r="ES37">
        <v>0</v>
      </c>
      <c r="ET37">
        <v>639.04999999999995</v>
      </c>
      <c r="EU37">
        <v>0</v>
      </c>
      <c r="EV37">
        <v>261.85000000000002</v>
      </c>
      <c r="EW37">
        <v>1.5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197</v>
      </c>
      <c r="FY37">
        <v>60</v>
      </c>
      <c r="GA37" t="s">
        <v>3</v>
      </c>
      <c r="GD37">
        <v>1</v>
      </c>
      <c r="GF37">
        <v>574559607</v>
      </c>
      <c r="GG37">
        <v>2</v>
      </c>
      <c r="GH37">
        <v>1</v>
      </c>
      <c r="GI37">
        <v>3</v>
      </c>
      <c r="GJ37">
        <v>0</v>
      </c>
      <c r="GK37">
        <v>0</v>
      </c>
      <c r="GL37">
        <f t="shared" si="46"/>
        <v>0</v>
      </c>
      <c r="GM37">
        <f t="shared" si="47"/>
        <v>896.52</v>
      </c>
      <c r="GN37">
        <f t="shared" si="48"/>
        <v>896.52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ROW(SmtRes!A26)</f>
        <v>26</v>
      </c>
      <c r="D38">
        <f>ROW(EtalonRes!A26)</f>
        <v>26</v>
      </c>
      <c r="E38" t="s">
        <v>59</v>
      </c>
      <c r="F38" t="s">
        <v>60</v>
      </c>
      <c r="G38" t="s">
        <v>61</v>
      </c>
      <c r="H38" t="s">
        <v>44</v>
      </c>
      <c r="I38">
        <v>1</v>
      </c>
      <c r="J38">
        <v>0</v>
      </c>
      <c r="K38">
        <v>1</v>
      </c>
      <c r="O38">
        <f t="shared" si="21"/>
        <v>549.30999999999995</v>
      </c>
      <c r="P38">
        <f t="shared" si="22"/>
        <v>0</v>
      </c>
      <c r="Q38">
        <f t="shared" si="23"/>
        <v>385.6</v>
      </c>
      <c r="R38">
        <f t="shared" si="24"/>
        <v>0</v>
      </c>
      <c r="S38">
        <f t="shared" si="25"/>
        <v>163.71</v>
      </c>
      <c r="T38">
        <f t="shared" si="26"/>
        <v>0</v>
      </c>
      <c r="U38">
        <f t="shared" si="27"/>
        <v>1.4607000000000001</v>
      </c>
      <c r="V38">
        <f t="shared" si="28"/>
        <v>0</v>
      </c>
      <c r="W38">
        <f t="shared" si="29"/>
        <v>0</v>
      </c>
      <c r="X38">
        <f t="shared" si="30"/>
        <v>322.51</v>
      </c>
      <c r="Y38">
        <f t="shared" si="31"/>
        <v>98.23</v>
      </c>
      <c r="AA38">
        <v>356832022</v>
      </c>
      <c r="AB38">
        <f t="shared" si="32"/>
        <v>355.83142800000002</v>
      </c>
      <c r="AC38">
        <f t="shared" si="33"/>
        <v>0</v>
      </c>
      <c r="AD38">
        <f>ROUND((((((ET38*0.541)*0.4056))-(((EU38*0.541)*0.4056)))+AE38),6)</f>
        <v>252.40767500000001</v>
      </c>
      <c r="AE38">
        <f>ROUND((((EU38*0.541)*0.4056)),6)</f>
        <v>0</v>
      </c>
      <c r="AF38">
        <f>ROUND((((EV38*0.541)*0.4056)),6)</f>
        <v>103.423753</v>
      </c>
      <c r="AG38">
        <f t="shared" si="34"/>
        <v>0</v>
      </c>
      <c r="AH38">
        <f>((EW38*0.541))</f>
        <v>1.4607000000000001</v>
      </c>
      <c r="AI38">
        <f>(((EX38*0.541)*0.4056))</f>
        <v>0</v>
      </c>
      <c r="AJ38">
        <f t="shared" si="35"/>
        <v>0</v>
      </c>
      <c r="AK38">
        <v>1621.62</v>
      </c>
      <c r="AL38">
        <v>0</v>
      </c>
      <c r="AM38">
        <v>1150.29</v>
      </c>
      <c r="AN38">
        <v>0</v>
      </c>
      <c r="AO38">
        <v>471.33</v>
      </c>
      <c r="AP38">
        <v>0</v>
      </c>
      <c r="AQ38">
        <v>2.7</v>
      </c>
      <c r="AR38">
        <v>0</v>
      </c>
      <c r="AS38">
        <v>0</v>
      </c>
      <c r="AT38">
        <v>197</v>
      </c>
      <c r="AU38">
        <v>60</v>
      </c>
      <c r="AV38">
        <v>1</v>
      </c>
      <c r="AW38">
        <v>1</v>
      </c>
      <c r="AZ38">
        <v>1</v>
      </c>
      <c r="BA38">
        <v>1.5829</v>
      </c>
      <c r="BB38">
        <v>1.5277000000000001</v>
      </c>
      <c r="BC38">
        <v>1.5277000000000001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62</v>
      </c>
      <c r="BM38">
        <v>350011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1.5829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197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549.31000000000006</v>
      </c>
      <c r="CQ38">
        <f t="shared" si="37"/>
        <v>0</v>
      </c>
      <c r="CR38">
        <f>(((((ET38*0.541)*0.4056))*BB38-(((EU38*0.541)*0.4056))*BS38)+AE38*BS38)</f>
        <v>385.60320446197687</v>
      </c>
      <c r="CS38">
        <f t="shared" si="38"/>
        <v>0</v>
      </c>
      <c r="CT38">
        <f t="shared" si="39"/>
        <v>163.70945862370002</v>
      </c>
      <c r="CU38">
        <f t="shared" si="40"/>
        <v>0</v>
      </c>
      <c r="CV38">
        <f t="shared" si="41"/>
        <v>1.4607000000000001</v>
      </c>
      <c r="CW38">
        <f t="shared" si="42"/>
        <v>0</v>
      </c>
      <c r="CX38">
        <f t="shared" si="43"/>
        <v>0</v>
      </c>
      <c r="CY38">
        <f t="shared" si="44"/>
        <v>322.50870000000003</v>
      </c>
      <c r="CZ38">
        <f t="shared" si="45"/>
        <v>98.225999999999999</v>
      </c>
      <c r="DC38" t="s">
        <v>3</v>
      </c>
      <c r="DD38" t="s">
        <v>14</v>
      </c>
      <c r="DE38" t="s">
        <v>63</v>
      </c>
      <c r="DF38" t="s">
        <v>63</v>
      </c>
      <c r="DG38" t="s">
        <v>63</v>
      </c>
      <c r="DH38" t="s">
        <v>3</v>
      </c>
      <c r="DI38" t="s">
        <v>64</v>
      </c>
      <c r="DJ38" t="s">
        <v>63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44</v>
      </c>
      <c r="DW38" t="s">
        <v>44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239518083</v>
      </c>
      <c r="EF38">
        <v>1</v>
      </c>
      <c r="EG38" t="s">
        <v>24</v>
      </c>
      <c r="EH38">
        <v>0</v>
      </c>
      <c r="EI38" t="s">
        <v>3</v>
      </c>
      <c r="EJ38">
        <v>1</v>
      </c>
      <c r="EK38">
        <v>350011</v>
      </c>
      <c r="EL38" t="s">
        <v>33</v>
      </c>
      <c r="EM38" t="s">
        <v>34</v>
      </c>
      <c r="EO38" t="s">
        <v>3</v>
      </c>
      <c r="EQ38">
        <v>131072</v>
      </c>
      <c r="ER38">
        <v>1621.62</v>
      </c>
      <c r="ES38">
        <v>0</v>
      </c>
      <c r="ET38">
        <v>1150.29</v>
      </c>
      <c r="EU38">
        <v>0</v>
      </c>
      <c r="EV38">
        <v>471.33</v>
      </c>
      <c r="EW38">
        <v>2.7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197</v>
      </c>
      <c r="FY38">
        <v>60</v>
      </c>
      <c r="GA38" t="s">
        <v>3</v>
      </c>
      <c r="GD38">
        <v>1</v>
      </c>
      <c r="GF38">
        <v>-1811730615</v>
      </c>
      <c r="GG38">
        <v>2</v>
      </c>
      <c r="GH38">
        <v>1</v>
      </c>
      <c r="GI38">
        <v>3</v>
      </c>
      <c r="GJ38">
        <v>0</v>
      </c>
      <c r="GK38">
        <v>0</v>
      </c>
      <c r="GL38">
        <f t="shared" si="46"/>
        <v>0</v>
      </c>
      <c r="GM38">
        <f t="shared" si="47"/>
        <v>970.05</v>
      </c>
      <c r="GN38">
        <f t="shared" si="48"/>
        <v>970.05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E39" t="s">
        <v>65</v>
      </c>
      <c r="F39" t="s">
        <v>66</v>
      </c>
      <c r="G39" t="s">
        <v>67</v>
      </c>
      <c r="H39" t="s">
        <v>68</v>
      </c>
      <c r="I39">
        <v>1</v>
      </c>
      <c r="J39">
        <v>0</v>
      </c>
      <c r="K39">
        <v>1</v>
      </c>
      <c r="O39">
        <f t="shared" si="21"/>
        <v>305.07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305.07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356832022</v>
      </c>
      <c r="AB39">
        <f t="shared" si="32"/>
        <v>21.790600000000001</v>
      </c>
      <c r="AC39">
        <f t="shared" si="33"/>
        <v>0</v>
      </c>
      <c r="AD39">
        <f>ROUND((((ET39)-(EU39))+AE39),6)</f>
        <v>0</v>
      </c>
      <c r="AE39">
        <f>ROUND((EU39),6)</f>
        <v>0</v>
      </c>
      <c r="AF39">
        <f>ROUND(((EV39*0.7514)),6)</f>
        <v>21.790600000000001</v>
      </c>
      <c r="AG39">
        <f t="shared" si="34"/>
        <v>0</v>
      </c>
      <c r="AH39">
        <f>((EW39*0.7514))</f>
        <v>0</v>
      </c>
      <c r="AI39">
        <f>(EX39)</f>
        <v>0</v>
      </c>
      <c r="AJ39">
        <f t="shared" si="35"/>
        <v>0</v>
      </c>
      <c r="AK39">
        <v>29</v>
      </c>
      <c r="AL39">
        <v>0</v>
      </c>
      <c r="AM39">
        <v>0</v>
      </c>
      <c r="AN39">
        <v>0</v>
      </c>
      <c r="AO39">
        <v>29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305.07</v>
      </c>
      <c r="CQ39">
        <f t="shared" si="37"/>
        <v>0</v>
      </c>
      <c r="CR39">
        <f>(((ET39)*BB39-(EU39)*BS39)+AE39*BS39)</f>
        <v>0</v>
      </c>
      <c r="CS39">
        <f t="shared" si="38"/>
        <v>0</v>
      </c>
      <c r="CT39">
        <f t="shared" si="39"/>
        <v>305.0684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14</v>
      </c>
      <c r="DE39" t="s">
        <v>3</v>
      </c>
      <c r="DF39" t="s">
        <v>3</v>
      </c>
      <c r="DG39" t="s">
        <v>22</v>
      </c>
      <c r="DH39" t="s">
        <v>3</v>
      </c>
      <c r="DI39" t="s">
        <v>22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1002</v>
      </c>
      <c r="DV39" t="s">
        <v>68</v>
      </c>
      <c r="DW39" t="s">
        <v>68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239517609</v>
      </c>
      <c r="EF39">
        <v>16</v>
      </c>
      <c r="EG39" t="s">
        <v>23</v>
      </c>
      <c r="EH39">
        <v>0</v>
      </c>
      <c r="EI39" t="s">
        <v>3</v>
      </c>
      <c r="EJ39">
        <v>4</v>
      </c>
      <c r="EK39">
        <v>0</v>
      </c>
      <c r="EL39" t="s">
        <v>24</v>
      </c>
      <c r="EM39" t="s">
        <v>25</v>
      </c>
      <c r="EO39" t="s">
        <v>3</v>
      </c>
      <c r="EQ39">
        <v>0</v>
      </c>
      <c r="ER39">
        <v>29</v>
      </c>
      <c r="ES39">
        <v>0</v>
      </c>
      <c r="ET39">
        <v>0</v>
      </c>
      <c r="EU39">
        <v>0</v>
      </c>
      <c r="EV39">
        <v>29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U39" t="s">
        <v>26</v>
      </c>
      <c r="FX39">
        <v>0</v>
      </c>
      <c r="FY39">
        <v>0</v>
      </c>
      <c r="GA39" t="s">
        <v>3</v>
      </c>
      <c r="GD39">
        <v>1</v>
      </c>
      <c r="GF39">
        <v>-509449991</v>
      </c>
      <c r="GG39">
        <v>2</v>
      </c>
      <c r="GH39">
        <v>2</v>
      </c>
      <c r="GI39">
        <v>3</v>
      </c>
      <c r="GJ39">
        <v>0</v>
      </c>
      <c r="GK39">
        <v>0</v>
      </c>
      <c r="GL39">
        <f t="shared" si="46"/>
        <v>0</v>
      </c>
      <c r="GM39">
        <f t="shared" si="47"/>
        <v>305.07</v>
      </c>
      <c r="GN39">
        <f t="shared" si="48"/>
        <v>0</v>
      </c>
      <c r="GO39">
        <f t="shared" si="49"/>
        <v>0</v>
      </c>
      <c r="GP39">
        <f t="shared" si="50"/>
        <v>305.07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ROW(SmtRes!A30)</f>
        <v>30</v>
      </c>
      <c r="D40">
        <f>ROW(EtalonRes!A30)</f>
        <v>30</v>
      </c>
      <c r="E40" t="s">
        <v>69</v>
      </c>
      <c r="F40" t="s">
        <v>70</v>
      </c>
      <c r="G40" t="s">
        <v>71</v>
      </c>
      <c r="H40" t="s">
        <v>44</v>
      </c>
      <c r="I40">
        <v>1</v>
      </c>
      <c r="J40">
        <v>0</v>
      </c>
      <c r="K40">
        <v>1</v>
      </c>
      <c r="O40">
        <f t="shared" si="21"/>
        <v>282.05</v>
      </c>
      <c r="P40">
        <f t="shared" si="22"/>
        <v>0</v>
      </c>
      <c r="Q40">
        <f t="shared" si="23"/>
        <v>197.99</v>
      </c>
      <c r="R40">
        <f t="shared" si="24"/>
        <v>0</v>
      </c>
      <c r="S40">
        <f t="shared" si="25"/>
        <v>84.06</v>
      </c>
      <c r="T40">
        <f t="shared" si="26"/>
        <v>0</v>
      </c>
      <c r="U40">
        <f t="shared" si="27"/>
        <v>0.75</v>
      </c>
      <c r="V40">
        <f t="shared" si="28"/>
        <v>0</v>
      </c>
      <c r="W40">
        <f t="shared" si="29"/>
        <v>0</v>
      </c>
      <c r="X40">
        <f t="shared" si="30"/>
        <v>165.6</v>
      </c>
      <c r="Y40">
        <f t="shared" si="31"/>
        <v>50.44</v>
      </c>
      <c r="AA40">
        <v>356832022</v>
      </c>
      <c r="AB40">
        <f t="shared" si="32"/>
        <v>182.70657600000001</v>
      </c>
      <c r="AC40">
        <f t="shared" si="33"/>
        <v>0</v>
      </c>
      <c r="AD40">
        <f>ROUND(((((ET40*0.4056))-((EU40*0.4056)))+AE40),6)</f>
        <v>129.60136800000001</v>
      </c>
      <c r="AE40">
        <f>ROUND(((EU40*0.4056)),6)</f>
        <v>0</v>
      </c>
      <c r="AF40">
        <f>ROUND(((EV40*0.4056)),6)</f>
        <v>53.105207999999998</v>
      </c>
      <c r="AG40">
        <f t="shared" si="34"/>
        <v>0</v>
      </c>
      <c r="AH40">
        <f>(EW40)</f>
        <v>0.75</v>
      </c>
      <c r="AI40">
        <f>((EX40*0.4056))</f>
        <v>0</v>
      </c>
      <c r="AJ40">
        <f t="shared" si="35"/>
        <v>0</v>
      </c>
      <c r="AK40">
        <v>450.46</v>
      </c>
      <c r="AL40">
        <v>0</v>
      </c>
      <c r="AM40">
        <v>319.52999999999997</v>
      </c>
      <c r="AN40">
        <v>0</v>
      </c>
      <c r="AO40">
        <v>130.93</v>
      </c>
      <c r="AP40">
        <v>0</v>
      </c>
      <c r="AQ40">
        <v>0.75</v>
      </c>
      <c r="AR40">
        <v>0</v>
      </c>
      <c r="AS40">
        <v>0</v>
      </c>
      <c r="AT40">
        <v>197</v>
      </c>
      <c r="AU40">
        <v>60</v>
      </c>
      <c r="AV40">
        <v>1</v>
      </c>
      <c r="AW40">
        <v>1</v>
      </c>
      <c r="AZ40">
        <v>1</v>
      </c>
      <c r="BA40">
        <v>1.5829</v>
      </c>
      <c r="BB40">
        <v>1.5277000000000001</v>
      </c>
      <c r="BC40">
        <v>1.5277000000000001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72</v>
      </c>
      <c r="BM40">
        <v>350011</v>
      </c>
      <c r="BN40">
        <v>0</v>
      </c>
      <c r="BO40" t="s">
        <v>3</v>
      </c>
      <c r="BP40">
        <v>0</v>
      </c>
      <c r="BQ40">
        <v>1</v>
      </c>
      <c r="BR40">
        <v>0</v>
      </c>
      <c r="BS40">
        <v>1.5829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197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282.05</v>
      </c>
      <c r="CQ40">
        <f t="shared" si="37"/>
        <v>0</v>
      </c>
      <c r="CR40">
        <f>((((ET40*0.4056))*BB40-((EU40*0.4056))*BS40)+AE40*BS40)</f>
        <v>197.99200989360003</v>
      </c>
      <c r="CS40">
        <f t="shared" si="38"/>
        <v>0</v>
      </c>
      <c r="CT40">
        <f t="shared" si="39"/>
        <v>84.060233743200001</v>
      </c>
      <c r="CU40">
        <f t="shared" si="40"/>
        <v>0</v>
      </c>
      <c r="CV40">
        <f t="shared" si="41"/>
        <v>0.75</v>
      </c>
      <c r="CW40">
        <f t="shared" si="42"/>
        <v>0</v>
      </c>
      <c r="CX40">
        <f t="shared" si="43"/>
        <v>0</v>
      </c>
      <c r="CY40">
        <f t="shared" si="44"/>
        <v>165.59819999999999</v>
      </c>
      <c r="CZ40">
        <f t="shared" si="45"/>
        <v>50.436000000000007</v>
      </c>
      <c r="DC40" t="s">
        <v>3</v>
      </c>
      <c r="DD40" t="s">
        <v>14</v>
      </c>
      <c r="DE40" t="s">
        <v>46</v>
      </c>
      <c r="DF40" t="s">
        <v>46</v>
      </c>
      <c r="DG40" t="s">
        <v>46</v>
      </c>
      <c r="DH40" t="s">
        <v>3</v>
      </c>
      <c r="DI40" t="s">
        <v>3</v>
      </c>
      <c r="DJ40" t="s">
        <v>46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44</v>
      </c>
      <c r="DW40" t="s">
        <v>44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239518083</v>
      </c>
      <c r="EF40">
        <v>1</v>
      </c>
      <c r="EG40" t="s">
        <v>24</v>
      </c>
      <c r="EH40">
        <v>0</v>
      </c>
      <c r="EI40" t="s">
        <v>3</v>
      </c>
      <c r="EJ40">
        <v>1</v>
      </c>
      <c r="EK40">
        <v>350011</v>
      </c>
      <c r="EL40" t="s">
        <v>33</v>
      </c>
      <c r="EM40" t="s">
        <v>34</v>
      </c>
      <c r="EO40" t="s">
        <v>3</v>
      </c>
      <c r="EQ40">
        <v>131072</v>
      </c>
      <c r="ER40">
        <v>450.46</v>
      </c>
      <c r="ES40">
        <v>0</v>
      </c>
      <c r="ET40">
        <v>319.52999999999997</v>
      </c>
      <c r="EU40">
        <v>0</v>
      </c>
      <c r="EV40">
        <v>130.93</v>
      </c>
      <c r="EW40">
        <v>0.75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197</v>
      </c>
      <c r="FY40">
        <v>60</v>
      </c>
      <c r="GA40" t="s">
        <v>3</v>
      </c>
      <c r="GD40">
        <v>1</v>
      </c>
      <c r="GF40">
        <v>1707295779</v>
      </c>
      <c r="GG40">
        <v>2</v>
      </c>
      <c r="GH40">
        <v>1</v>
      </c>
      <c r="GI40">
        <v>3</v>
      </c>
      <c r="GJ40">
        <v>0</v>
      </c>
      <c r="GK40">
        <v>0</v>
      </c>
      <c r="GL40">
        <f t="shared" si="46"/>
        <v>0</v>
      </c>
      <c r="GM40">
        <f t="shared" si="47"/>
        <v>498.09</v>
      </c>
      <c r="GN40">
        <f t="shared" si="48"/>
        <v>498.09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ROW(SmtRes!A34)</f>
        <v>34</v>
      </c>
      <c r="D41">
        <f>ROW(EtalonRes!A34)</f>
        <v>34</v>
      </c>
      <c r="E41" t="s">
        <v>73</v>
      </c>
      <c r="F41" t="s">
        <v>70</v>
      </c>
      <c r="G41" t="s">
        <v>71</v>
      </c>
      <c r="H41" t="s">
        <v>44</v>
      </c>
      <c r="I41">
        <v>1</v>
      </c>
      <c r="J41">
        <v>0</v>
      </c>
      <c r="K41">
        <v>1</v>
      </c>
      <c r="O41">
        <f t="shared" si="21"/>
        <v>253.84</v>
      </c>
      <c r="P41">
        <f t="shared" si="22"/>
        <v>0</v>
      </c>
      <c r="Q41">
        <f t="shared" si="23"/>
        <v>178.19</v>
      </c>
      <c r="R41">
        <f t="shared" si="24"/>
        <v>0</v>
      </c>
      <c r="S41">
        <f t="shared" si="25"/>
        <v>75.650000000000006</v>
      </c>
      <c r="T41">
        <f t="shared" si="26"/>
        <v>0</v>
      </c>
      <c r="U41">
        <f t="shared" si="27"/>
        <v>0.67500000000000004</v>
      </c>
      <c r="V41">
        <f t="shared" si="28"/>
        <v>0</v>
      </c>
      <c r="W41">
        <f t="shared" si="29"/>
        <v>0</v>
      </c>
      <c r="X41">
        <f t="shared" si="30"/>
        <v>149.03</v>
      </c>
      <c r="Y41">
        <f t="shared" si="31"/>
        <v>45.39</v>
      </c>
      <c r="AA41">
        <v>356832022</v>
      </c>
      <c r="AB41">
        <f t="shared" si="32"/>
        <v>164.43591799999999</v>
      </c>
      <c r="AC41">
        <f t="shared" si="33"/>
        <v>0</v>
      </c>
      <c r="AD41">
        <f>ROUND((((((ET41*0.9)*0.4056))-(((EU41*0.9)*0.4056)))+AE41),6)</f>
        <v>116.641231</v>
      </c>
      <c r="AE41">
        <f>ROUND((((EU41*0.9)*0.4056)),6)</f>
        <v>0</v>
      </c>
      <c r="AF41">
        <f>ROUND((((EV41*0.9)*0.4056)),6)</f>
        <v>47.794687000000003</v>
      </c>
      <c r="AG41">
        <f t="shared" si="34"/>
        <v>0</v>
      </c>
      <c r="AH41">
        <f>((EW41*0.9))</f>
        <v>0.67500000000000004</v>
      </c>
      <c r="AI41">
        <f>(((EX41*0.9)*0.4056))</f>
        <v>0</v>
      </c>
      <c r="AJ41">
        <f t="shared" si="35"/>
        <v>0</v>
      </c>
      <c r="AK41">
        <v>450.46</v>
      </c>
      <c r="AL41">
        <v>0</v>
      </c>
      <c r="AM41">
        <v>319.52999999999997</v>
      </c>
      <c r="AN41">
        <v>0</v>
      </c>
      <c r="AO41">
        <v>130.93</v>
      </c>
      <c r="AP41">
        <v>0</v>
      </c>
      <c r="AQ41">
        <v>0.75</v>
      </c>
      <c r="AR41">
        <v>0</v>
      </c>
      <c r="AS41">
        <v>0</v>
      </c>
      <c r="AT41">
        <v>197</v>
      </c>
      <c r="AU41">
        <v>60</v>
      </c>
      <c r="AV41">
        <v>1</v>
      </c>
      <c r="AW41">
        <v>1</v>
      </c>
      <c r="AZ41">
        <v>1</v>
      </c>
      <c r="BA41">
        <v>1.5829</v>
      </c>
      <c r="BB41">
        <v>1.5277000000000001</v>
      </c>
      <c r="BC41">
        <v>1.5277000000000001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350011</v>
      </c>
      <c r="BN41">
        <v>0</v>
      </c>
      <c r="BO41" t="s">
        <v>3</v>
      </c>
      <c r="BP41">
        <v>0</v>
      </c>
      <c r="BQ41">
        <v>1</v>
      </c>
      <c r="BR41">
        <v>0</v>
      </c>
      <c r="BS41">
        <v>1.5829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197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48</v>
      </c>
      <c r="CO41">
        <v>0</v>
      </c>
      <c r="CP41">
        <f t="shared" si="36"/>
        <v>253.84</v>
      </c>
      <c r="CQ41">
        <f t="shared" si="37"/>
        <v>0</v>
      </c>
      <c r="CR41">
        <f>(((((ET41*0.9)*0.4056))*BB41-(((EU41*0.9)*0.4056))*BS41)+AE41*BS41)</f>
        <v>178.19280890424002</v>
      </c>
      <c r="CS41">
        <f t="shared" si="38"/>
        <v>0</v>
      </c>
      <c r="CT41">
        <f t="shared" si="39"/>
        <v>75.654210052300002</v>
      </c>
      <c r="CU41">
        <f t="shared" si="40"/>
        <v>0</v>
      </c>
      <c r="CV41">
        <f t="shared" si="41"/>
        <v>0.67500000000000004</v>
      </c>
      <c r="CW41">
        <f t="shared" si="42"/>
        <v>0</v>
      </c>
      <c r="CX41">
        <f t="shared" si="43"/>
        <v>0</v>
      </c>
      <c r="CY41">
        <f t="shared" si="44"/>
        <v>149.03050000000002</v>
      </c>
      <c r="CZ41">
        <f t="shared" si="45"/>
        <v>45.39</v>
      </c>
      <c r="DC41" t="s">
        <v>3</v>
      </c>
      <c r="DD41" t="s">
        <v>14</v>
      </c>
      <c r="DE41" t="s">
        <v>57</v>
      </c>
      <c r="DF41" t="s">
        <v>57</v>
      </c>
      <c r="DG41" t="s">
        <v>57</v>
      </c>
      <c r="DH41" t="s">
        <v>3</v>
      </c>
      <c r="DI41" t="s">
        <v>58</v>
      </c>
      <c r="DJ41" t="s">
        <v>57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44</v>
      </c>
      <c r="DW41" t="s">
        <v>44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239518083</v>
      </c>
      <c r="EF41">
        <v>1</v>
      </c>
      <c r="EG41" t="s">
        <v>24</v>
      </c>
      <c r="EH41">
        <v>0</v>
      </c>
      <c r="EI41" t="s">
        <v>3</v>
      </c>
      <c r="EJ41">
        <v>1</v>
      </c>
      <c r="EK41">
        <v>350011</v>
      </c>
      <c r="EL41" t="s">
        <v>33</v>
      </c>
      <c r="EM41" t="s">
        <v>34</v>
      </c>
      <c r="EO41" t="s">
        <v>51</v>
      </c>
      <c r="EQ41">
        <v>131328</v>
      </c>
      <c r="ER41">
        <v>450.46</v>
      </c>
      <c r="ES41">
        <v>0</v>
      </c>
      <c r="ET41">
        <v>319.52999999999997</v>
      </c>
      <c r="EU41">
        <v>0</v>
      </c>
      <c r="EV41">
        <v>130.93</v>
      </c>
      <c r="EW41">
        <v>0.75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197</v>
      </c>
      <c r="FY41">
        <v>60</v>
      </c>
      <c r="GA41" t="s">
        <v>3</v>
      </c>
      <c r="GD41">
        <v>1</v>
      </c>
      <c r="GF41">
        <v>1707295779</v>
      </c>
      <c r="GG41">
        <v>2</v>
      </c>
      <c r="GH41">
        <v>1</v>
      </c>
      <c r="GI41">
        <v>3</v>
      </c>
      <c r="GJ41">
        <v>0</v>
      </c>
      <c r="GK41">
        <v>0</v>
      </c>
      <c r="GL41">
        <f t="shared" si="46"/>
        <v>0</v>
      </c>
      <c r="GM41">
        <f t="shared" si="47"/>
        <v>448.26</v>
      </c>
      <c r="GN41">
        <f t="shared" si="48"/>
        <v>448.26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ROW(SmtRes!A38)</f>
        <v>38</v>
      </c>
      <c r="D42">
        <f>ROW(EtalonRes!A38)</f>
        <v>38</v>
      </c>
      <c r="E42" t="s">
        <v>74</v>
      </c>
      <c r="F42" t="s">
        <v>70</v>
      </c>
      <c r="G42" t="s">
        <v>75</v>
      </c>
      <c r="H42" t="s">
        <v>44</v>
      </c>
      <c r="I42">
        <v>1</v>
      </c>
      <c r="J42">
        <v>0</v>
      </c>
      <c r="K42">
        <v>1</v>
      </c>
      <c r="O42">
        <f t="shared" si="21"/>
        <v>282.05</v>
      </c>
      <c r="P42">
        <f t="shared" si="22"/>
        <v>0</v>
      </c>
      <c r="Q42">
        <f t="shared" si="23"/>
        <v>197.99</v>
      </c>
      <c r="R42">
        <f t="shared" si="24"/>
        <v>0</v>
      </c>
      <c r="S42">
        <f t="shared" si="25"/>
        <v>84.06</v>
      </c>
      <c r="T42">
        <f t="shared" si="26"/>
        <v>0</v>
      </c>
      <c r="U42">
        <f t="shared" si="27"/>
        <v>0.75</v>
      </c>
      <c r="V42">
        <f t="shared" si="28"/>
        <v>0</v>
      </c>
      <c r="W42">
        <f t="shared" si="29"/>
        <v>0</v>
      </c>
      <c r="X42">
        <f t="shared" si="30"/>
        <v>165.6</v>
      </c>
      <c r="Y42">
        <f t="shared" si="31"/>
        <v>50.44</v>
      </c>
      <c r="AA42">
        <v>356832022</v>
      </c>
      <c r="AB42">
        <f t="shared" si="32"/>
        <v>182.70657600000001</v>
      </c>
      <c r="AC42">
        <f t="shared" si="33"/>
        <v>0</v>
      </c>
      <c r="AD42">
        <f>ROUND(((((ET42*0.4056))-((EU42*0.4056)))+AE42),6)</f>
        <v>129.60136800000001</v>
      </c>
      <c r="AE42">
        <f>ROUND(((EU42*0.4056)),6)</f>
        <v>0</v>
      </c>
      <c r="AF42">
        <f>ROUND(((EV42*0.4056)),6)</f>
        <v>53.105207999999998</v>
      </c>
      <c r="AG42">
        <f t="shared" si="34"/>
        <v>0</v>
      </c>
      <c r="AH42">
        <f>(EW42)</f>
        <v>0.75</v>
      </c>
      <c r="AI42">
        <f>((EX42*0.4056))</f>
        <v>0</v>
      </c>
      <c r="AJ42">
        <f t="shared" si="35"/>
        <v>0</v>
      </c>
      <c r="AK42">
        <v>450.46</v>
      </c>
      <c r="AL42">
        <v>0</v>
      </c>
      <c r="AM42">
        <v>319.52999999999997</v>
      </c>
      <c r="AN42">
        <v>0</v>
      </c>
      <c r="AO42">
        <v>130.93</v>
      </c>
      <c r="AP42">
        <v>0</v>
      </c>
      <c r="AQ42">
        <v>0.75</v>
      </c>
      <c r="AR42">
        <v>0</v>
      </c>
      <c r="AS42">
        <v>0</v>
      </c>
      <c r="AT42">
        <v>197</v>
      </c>
      <c r="AU42">
        <v>60</v>
      </c>
      <c r="AV42">
        <v>1</v>
      </c>
      <c r="AW42">
        <v>1</v>
      </c>
      <c r="AZ42">
        <v>1</v>
      </c>
      <c r="BA42">
        <v>1.5829</v>
      </c>
      <c r="BB42">
        <v>1.5277000000000001</v>
      </c>
      <c r="BC42">
        <v>1.5277000000000001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72</v>
      </c>
      <c r="BM42">
        <v>350011</v>
      </c>
      <c r="BN42">
        <v>0</v>
      </c>
      <c r="BO42" t="s">
        <v>3</v>
      </c>
      <c r="BP42">
        <v>0</v>
      </c>
      <c r="BQ42">
        <v>1</v>
      </c>
      <c r="BR42">
        <v>0</v>
      </c>
      <c r="BS42">
        <v>1.5829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197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282.05</v>
      </c>
      <c r="CQ42">
        <f t="shared" si="37"/>
        <v>0</v>
      </c>
      <c r="CR42">
        <f>((((ET42*0.4056))*BB42-((EU42*0.4056))*BS42)+AE42*BS42)</f>
        <v>197.99200989360003</v>
      </c>
      <c r="CS42">
        <f t="shared" si="38"/>
        <v>0</v>
      </c>
      <c r="CT42">
        <f t="shared" si="39"/>
        <v>84.060233743200001</v>
      </c>
      <c r="CU42">
        <f t="shared" si="40"/>
        <v>0</v>
      </c>
      <c r="CV42">
        <f t="shared" si="41"/>
        <v>0.75</v>
      </c>
      <c r="CW42">
        <f t="shared" si="42"/>
        <v>0</v>
      </c>
      <c r="CX42">
        <f t="shared" si="43"/>
        <v>0</v>
      </c>
      <c r="CY42">
        <f t="shared" si="44"/>
        <v>165.59819999999999</v>
      </c>
      <c r="CZ42">
        <f t="shared" si="45"/>
        <v>50.436000000000007</v>
      </c>
      <c r="DC42" t="s">
        <v>3</v>
      </c>
      <c r="DD42" t="s">
        <v>14</v>
      </c>
      <c r="DE42" t="s">
        <v>46</v>
      </c>
      <c r="DF42" t="s">
        <v>46</v>
      </c>
      <c r="DG42" t="s">
        <v>46</v>
      </c>
      <c r="DH42" t="s">
        <v>3</v>
      </c>
      <c r="DI42" t="s">
        <v>3</v>
      </c>
      <c r="DJ42" t="s">
        <v>46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44</v>
      </c>
      <c r="DW42" t="s">
        <v>44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239518083</v>
      </c>
      <c r="EF42">
        <v>1</v>
      </c>
      <c r="EG42" t="s">
        <v>24</v>
      </c>
      <c r="EH42">
        <v>0</v>
      </c>
      <c r="EI42" t="s">
        <v>3</v>
      </c>
      <c r="EJ42">
        <v>1</v>
      </c>
      <c r="EK42">
        <v>350011</v>
      </c>
      <c r="EL42" t="s">
        <v>33</v>
      </c>
      <c r="EM42" t="s">
        <v>34</v>
      </c>
      <c r="EO42" t="s">
        <v>3</v>
      </c>
      <c r="EQ42">
        <v>131072</v>
      </c>
      <c r="ER42">
        <v>450.46</v>
      </c>
      <c r="ES42">
        <v>0</v>
      </c>
      <c r="ET42">
        <v>319.52999999999997</v>
      </c>
      <c r="EU42">
        <v>0</v>
      </c>
      <c r="EV42">
        <v>130.93</v>
      </c>
      <c r="EW42">
        <v>0.75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197</v>
      </c>
      <c r="FY42">
        <v>60</v>
      </c>
      <c r="GA42" t="s">
        <v>3</v>
      </c>
      <c r="GD42">
        <v>1</v>
      </c>
      <c r="GF42">
        <v>916447571</v>
      </c>
      <c r="GG42">
        <v>2</v>
      </c>
      <c r="GH42">
        <v>1</v>
      </c>
      <c r="GI42">
        <v>3</v>
      </c>
      <c r="GJ42">
        <v>0</v>
      </c>
      <c r="GK42">
        <v>0</v>
      </c>
      <c r="GL42">
        <f t="shared" si="46"/>
        <v>0</v>
      </c>
      <c r="GM42">
        <f t="shared" si="47"/>
        <v>498.09</v>
      </c>
      <c r="GN42">
        <f t="shared" si="48"/>
        <v>498.09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3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76</v>
      </c>
      <c r="F43" t="s">
        <v>70</v>
      </c>
      <c r="G43" t="s">
        <v>75</v>
      </c>
      <c r="H43" t="s">
        <v>44</v>
      </c>
      <c r="I43">
        <v>1</v>
      </c>
      <c r="J43">
        <v>0</v>
      </c>
      <c r="K43">
        <v>1</v>
      </c>
      <c r="O43">
        <f t="shared" si="21"/>
        <v>253.84</v>
      </c>
      <c r="P43">
        <f t="shared" si="22"/>
        <v>0</v>
      </c>
      <c r="Q43">
        <f t="shared" si="23"/>
        <v>178.19</v>
      </c>
      <c r="R43">
        <f t="shared" si="24"/>
        <v>0</v>
      </c>
      <c r="S43">
        <f t="shared" si="25"/>
        <v>75.650000000000006</v>
      </c>
      <c r="T43">
        <f t="shared" si="26"/>
        <v>0</v>
      </c>
      <c r="U43">
        <f t="shared" si="27"/>
        <v>0.67500000000000004</v>
      </c>
      <c r="V43">
        <f t="shared" si="28"/>
        <v>0</v>
      </c>
      <c r="W43">
        <f t="shared" si="29"/>
        <v>0</v>
      </c>
      <c r="X43">
        <f t="shared" si="30"/>
        <v>149.03</v>
      </c>
      <c r="Y43">
        <f t="shared" si="31"/>
        <v>45.39</v>
      </c>
      <c r="AA43">
        <v>356832022</v>
      </c>
      <c r="AB43">
        <f t="shared" si="32"/>
        <v>164.43591799999999</v>
      </c>
      <c r="AC43">
        <f t="shared" si="33"/>
        <v>0</v>
      </c>
      <c r="AD43">
        <f>ROUND((((((ET43*0.9)*0.4056))-(((EU43*0.9)*0.4056)))+AE43),6)</f>
        <v>116.641231</v>
      </c>
      <c r="AE43">
        <f>ROUND((((EU43*0.9)*0.4056)),6)</f>
        <v>0</v>
      </c>
      <c r="AF43">
        <f>ROUND((((EV43*0.9)*0.4056)),6)</f>
        <v>47.794687000000003</v>
      </c>
      <c r="AG43">
        <f t="shared" si="34"/>
        <v>0</v>
      </c>
      <c r="AH43">
        <f>((EW43*0.9))</f>
        <v>0.67500000000000004</v>
      </c>
      <c r="AI43">
        <f>(((EX43*0.9)*0.4056))</f>
        <v>0</v>
      </c>
      <c r="AJ43">
        <f t="shared" si="35"/>
        <v>0</v>
      </c>
      <c r="AK43">
        <v>450.46</v>
      </c>
      <c r="AL43">
        <v>0</v>
      </c>
      <c r="AM43">
        <v>319.52999999999997</v>
      </c>
      <c r="AN43">
        <v>0</v>
      </c>
      <c r="AO43">
        <v>130.93</v>
      </c>
      <c r="AP43">
        <v>0</v>
      </c>
      <c r="AQ43">
        <v>0.75</v>
      </c>
      <c r="AR43">
        <v>0</v>
      </c>
      <c r="AS43">
        <v>0</v>
      </c>
      <c r="AT43">
        <v>197</v>
      </c>
      <c r="AU43">
        <v>60</v>
      </c>
      <c r="AV43">
        <v>1</v>
      </c>
      <c r="AW43">
        <v>1</v>
      </c>
      <c r="AZ43">
        <v>1</v>
      </c>
      <c r="BA43">
        <v>1.5829</v>
      </c>
      <c r="BB43">
        <v>1.5277000000000001</v>
      </c>
      <c r="BC43">
        <v>1.5277000000000001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72</v>
      </c>
      <c r="BM43">
        <v>350011</v>
      </c>
      <c r="BN43">
        <v>0</v>
      </c>
      <c r="BO43" t="s">
        <v>3</v>
      </c>
      <c r="BP43">
        <v>0</v>
      </c>
      <c r="BQ43">
        <v>1</v>
      </c>
      <c r="BR43">
        <v>0</v>
      </c>
      <c r="BS43">
        <v>1.5829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197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48</v>
      </c>
      <c r="CO43">
        <v>0</v>
      </c>
      <c r="CP43">
        <f t="shared" si="36"/>
        <v>253.84</v>
      </c>
      <c r="CQ43">
        <f t="shared" si="37"/>
        <v>0</v>
      </c>
      <c r="CR43">
        <f>(((((ET43*0.9)*0.4056))*BB43-(((EU43*0.9)*0.4056))*BS43)+AE43*BS43)</f>
        <v>178.19280890424002</v>
      </c>
      <c r="CS43">
        <f t="shared" si="38"/>
        <v>0</v>
      </c>
      <c r="CT43">
        <f t="shared" si="39"/>
        <v>75.654210052300002</v>
      </c>
      <c r="CU43">
        <f t="shared" si="40"/>
        <v>0</v>
      </c>
      <c r="CV43">
        <f t="shared" si="41"/>
        <v>0.67500000000000004</v>
      </c>
      <c r="CW43">
        <f t="shared" si="42"/>
        <v>0</v>
      </c>
      <c r="CX43">
        <f t="shared" si="43"/>
        <v>0</v>
      </c>
      <c r="CY43">
        <f t="shared" si="44"/>
        <v>149.03050000000002</v>
      </c>
      <c r="CZ43">
        <f t="shared" si="45"/>
        <v>45.39</v>
      </c>
      <c r="DC43" t="s">
        <v>3</v>
      </c>
      <c r="DD43" t="s">
        <v>14</v>
      </c>
      <c r="DE43" t="s">
        <v>57</v>
      </c>
      <c r="DF43" t="s">
        <v>57</v>
      </c>
      <c r="DG43" t="s">
        <v>57</v>
      </c>
      <c r="DH43" t="s">
        <v>3</v>
      </c>
      <c r="DI43" t="s">
        <v>58</v>
      </c>
      <c r="DJ43" t="s">
        <v>57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44</v>
      </c>
      <c r="DW43" t="s">
        <v>44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239518083</v>
      </c>
      <c r="EF43">
        <v>1</v>
      </c>
      <c r="EG43" t="s">
        <v>24</v>
      </c>
      <c r="EH43">
        <v>0</v>
      </c>
      <c r="EI43" t="s">
        <v>3</v>
      </c>
      <c r="EJ43">
        <v>1</v>
      </c>
      <c r="EK43">
        <v>350011</v>
      </c>
      <c r="EL43" t="s">
        <v>33</v>
      </c>
      <c r="EM43" t="s">
        <v>34</v>
      </c>
      <c r="EO43" t="s">
        <v>51</v>
      </c>
      <c r="EQ43">
        <v>131328</v>
      </c>
      <c r="ER43">
        <v>450.46</v>
      </c>
      <c r="ES43">
        <v>0</v>
      </c>
      <c r="ET43">
        <v>319.52999999999997</v>
      </c>
      <c r="EU43">
        <v>0</v>
      </c>
      <c r="EV43">
        <v>130.93</v>
      </c>
      <c r="EW43">
        <v>0.75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197</v>
      </c>
      <c r="FY43">
        <v>60</v>
      </c>
      <c r="GA43" t="s">
        <v>3</v>
      </c>
      <c r="GD43">
        <v>1</v>
      </c>
      <c r="GF43">
        <v>916447571</v>
      </c>
      <c r="GG43">
        <v>2</v>
      </c>
      <c r="GH43">
        <v>1</v>
      </c>
      <c r="GI43">
        <v>3</v>
      </c>
      <c r="GJ43">
        <v>0</v>
      </c>
      <c r="GK43">
        <v>0</v>
      </c>
      <c r="GL43">
        <f t="shared" si="46"/>
        <v>0</v>
      </c>
      <c r="GM43">
        <f t="shared" si="47"/>
        <v>448.26</v>
      </c>
      <c r="GN43">
        <f t="shared" si="48"/>
        <v>448.26</v>
      </c>
      <c r="GO43">
        <f t="shared" si="49"/>
        <v>0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77</v>
      </c>
      <c r="F44" t="s">
        <v>70</v>
      </c>
      <c r="G44" t="s">
        <v>78</v>
      </c>
      <c r="H44" t="s">
        <v>44</v>
      </c>
      <c r="I44">
        <v>1</v>
      </c>
      <c r="J44">
        <v>0</v>
      </c>
      <c r="K44">
        <v>1</v>
      </c>
      <c r="O44">
        <f t="shared" si="21"/>
        <v>282.05</v>
      </c>
      <c r="P44">
        <f t="shared" si="22"/>
        <v>0</v>
      </c>
      <c r="Q44">
        <f t="shared" si="23"/>
        <v>197.99</v>
      </c>
      <c r="R44">
        <f t="shared" si="24"/>
        <v>0</v>
      </c>
      <c r="S44">
        <f t="shared" si="25"/>
        <v>84.06</v>
      </c>
      <c r="T44">
        <f t="shared" si="26"/>
        <v>0</v>
      </c>
      <c r="U44">
        <f t="shared" si="27"/>
        <v>0.75</v>
      </c>
      <c r="V44">
        <f t="shared" si="28"/>
        <v>0</v>
      </c>
      <c r="W44">
        <f t="shared" si="29"/>
        <v>0</v>
      </c>
      <c r="X44">
        <f t="shared" si="30"/>
        <v>165.6</v>
      </c>
      <c r="Y44">
        <f t="shared" si="31"/>
        <v>50.44</v>
      </c>
      <c r="AA44">
        <v>356832022</v>
      </c>
      <c r="AB44">
        <f t="shared" si="32"/>
        <v>182.70657600000001</v>
      </c>
      <c r="AC44">
        <f t="shared" si="33"/>
        <v>0</v>
      </c>
      <c r="AD44">
        <f>ROUND(((((ET44*0.4056))-((EU44*0.4056)))+AE44),6)</f>
        <v>129.60136800000001</v>
      </c>
      <c r="AE44">
        <f>ROUND(((EU44*0.4056)),6)</f>
        <v>0</v>
      </c>
      <c r="AF44">
        <f>ROUND(((EV44*0.4056)),6)</f>
        <v>53.105207999999998</v>
      </c>
      <c r="AG44">
        <f t="shared" si="34"/>
        <v>0</v>
      </c>
      <c r="AH44">
        <f>(EW44)</f>
        <v>0.75</v>
      </c>
      <c r="AI44">
        <f>((EX44*0.4056))</f>
        <v>0</v>
      </c>
      <c r="AJ44">
        <f t="shared" si="35"/>
        <v>0</v>
      </c>
      <c r="AK44">
        <v>450.46</v>
      </c>
      <c r="AL44">
        <v>0</v>
      </c>
      <c r="AM44">
        <v>319.52999999999997</v>
      </c>
      <c r="AN44">
        <v>0</v>
      </c>
      <c r="AO44">
        <v>130.93</v>
      </c>
      <c r="AP44">
        <v>0</v>
      </c>
      <c r="AQ44">
        <v>0.75</v>
      </c>
      <c r="AR44">
        <v>0</v>
      </c>
      <c r="AS44">
        <v>0</v>
      </c>
      <c r="AT44">
        <v>197</v>
      </c>
      <c r="AU44">
        <v>60</v>
      </c>
      <c r="AV44">
        <v>1</v>
      </c>
      <c r="AW44">
        <v>1</v>
      </c>
      <c r="AZ44">
        <v>1</v>
      </c>
      <c r="BA44">
        <v>1.5829</v>
      </c>
      <c r="BB44">
        <v>1.5277000000000001</v>
      </c>
      <c r="BC44">
        <v>1.5277000000000001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72</v>
      </c>
      <c r="BM44">
        <v>350011</v>
      </c>
      <c r="BN44">
        <v>0</v>
      </c>
      <c r="BO44" t="s">
        <v>3</v>
      </c>
      <c r="BP44">
        <v>0</v>
      </c>
      <c r="BQ44">
        <v>1</v>
      </c>
      <c r="BR44">
        <v>0</v>
      </c>
      <c r="BS44">
        <v>1.5829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197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282.05</v>
      </c>
      <c r="CQ44">
        <f t="shared" si="37"/>
        <v>0</v>
      </c>
      <c r="CR44">
        <f>((((ET44*0.4056))*BB44-((EU44*0.4056))*BS44)+AE44*BS44)</f>
        <v>197.99200989360003</v>
      </c>
      <c r="CS44">
        <f t="shared" si="38"/>
        <v>0</v>
      </c>
      <c r="CT44">
        <f t="shared" si="39"/>
        <v>84.060233743200001</v>
      </c>
      <c r="CU44">
        <f t="shared" si="40"/>
        <v>0</v>
      </c>
      <c r="CV44">
        <f t="shared" si="41"/>
        <v>0.75</v>
      </c>
      <c r="CW44">
        <f t="shared" si="42"/>
        <v>0</v>
      </c>
      <c r="CX44">
        <f t="shared" si="43"/>
        <v>0</v>
      </c>
      <c r="CY44">
        <f t="shared" si="44"/>
        <v>165.59819999999999</v>
      </c>
      <c r="CZ44">
        <f t="shared" si="45"/>
        <v>50.436000000000007</v>
      </c>
      <c r="DC44" t="s">
        <v>3</v>
      </c>
      <c r="DD44" t="s">
        <v>14</v>
      </c>
      <c r="DE44" t="s">
        <v>46</v>
      </c>
      <c r="DF44" t="s">
        <v>46</v>
      </c>
      <c r="DG44" t="s">
        <v>46</v>
      </c>
      <c r="DH44" t="s">
        <v>3</v>
      </c>
      <c r="DI44" t="s">
        <v>3</v>
      </c>
      <c r="DJ44" t="s">
        <v>46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44</v>
      </c>
      <c r="DW44" t="s">
        <v>44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239518083</v>
      </c>
      <c r="EF44">
        <v>1</v>
      </c>
      <c r="EG44" t="s">
        <v>24</v>
      </c>
      <c r="EH44">
        <v>0</v>
      </c>
      <c r="EI44" t="s">
        <v>3</v>
      </c>
      <c r="EJ44">
        <v>1</v>
      </c>
      <c r="EK44">
        <v>350011</v>
      </c>
      <c r="EL44" t="s">
        <v>33</v>
      </c>
      <c r="EM44" t="s">
        <v>34</v>
      </c>
      <c r="EO44" t="s">
        <v>3</v>
      </c>
      <c r="EQ44">
        <v>131072</v>
      </c>
      <c r="ER44">
        <v>450.46</v>
      </c>
      <c r="ES44">
        <v>0</v>
      </c>
      <c r="ET44">
        <v>319.52999999999997</v>
      </c>
      <c r="EU44">
        <v>0</v>
      </c>
      <c r="EV44">
        <v>130.93</v>
      </c>
      <c r="EW44">
        <v>0.75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197</v>
      </c>
      <c r="FY44">
        <v>60</v>
      </c>
      <c r="GA44" t="s">
        <v>3</v>
      </c>
      <c r="GD44">
        <v>1</v>
      </c>
      <c r="GF44">
        <v>-1536601691</v>
      </c>
      <c r="GG44">
        <v>2</v>
      </c>
      <c r="GH44">
        <v>1</v>
      </c>
      <c r="GI44">
        <v>3</v>
      </c>
      <c r="GJ44">
        <v>0</v>
      </c>
      <c r="GK44">
        <v>0</v>
      </c>
      <c r="GL44">
        <f t="shared" si="46"/>
        <v>0</v>
      </c>
      <c r="GM44">
        <f t="shared" si="47"/>
        <v>498.09</v>
      </c>
      <c r="GN44">
        <f t="shared" si="48"/>
        <v>498.09</v>
      </c>
      <c r="GO44">
        <f t="shared" si="49"/>
        <v>0</v>
      </c>
      <c r="GP44">
        <f t="shared" si="50"/>
        <v>0</v>
      </c>
      <c r="GR44">
        <v>0</v>
      </c>
      <c r="GS44">
        <v>3</v>
      </c>
      <c r="GT44">
        <v>0</v>
      </c>
      <c r="GU44" t="s">
        <v>3</v>
      </c>
      <c r="GV44">
        <f t="shared" si="51"/>
        <v>0</v>
      </c>
      <c r="GW44">
        <v>1</v>
      </c>
      <c r="GX44">
        <f t="shared" si="52"/>
        <v>0</v>
      </c>
      <c r="HA44">
        <v>0</v>
      </c>
      <c r="HB44">
        <v>0</v>
      </c>
      <c r="HC44">
        <f t="shared" si="53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ROW(SmtRes!A50)</f>
        <v>50</v>
      </c>
      <c r="D45">
        <f>ROW(EtalonRes!A50)</f>
        <v>50</v>
      </c>
      <c r="E45" t="s">
        <v>79</v>
      </c>
      <c r="F45" t="s">
        <v>70</v>
      </c>
      <c r="G45" t="s">
        <v>78</v>
      </c>
      <c r="H45" t="s">
        <v>44</v>
      </c>
      <c r="I45">
        <v>1</v>
      </c>
      <c r="J45">
        <v>0</v>
      </c>
      <c r="K45">
        <v>1</v>
      </c>
      <c r="O45">
        <f t="shared" si="21"/>
        <v>253.84</v>
      </c>
      <c r="P45">
        <f t="shared" si="22"/>
        <v>0</v>
      </c>
      <c r="Q45">
        <f t="shared" si="23"/>
        <v>178.19</v>
      </c>
      <c r="R45">
        <f t="shared" si="24"/>
        <v>0</v>
      </c>
      <c r="S45">
        <f t="shared" si="25"/>
        <v>75.650000000000006</v>
      </c>
      <c r="T45">
        <f t="shared" si="26"/>
        <v>0</v>
      </c>
      <c r="U45">
        <f t="shared" si="27"/>
        <v>0.67500000000000004</v>
      </c>
      <c r="V45">
        <f t="shared" si="28"/>
        <v>0</v>
      </c>
      <c r="W45">
        <f t="shared" si="29"/>
        <v>0</v>
      </c>
      <c r="X45">
        <f t="shared" si="30"/>
        <v>149.03</v>
      </c>
      <c r="Y45">
        <f t="shared" si="31"/>
        <v>45.39</v>
      </c>
      <c r="AA45">
        <v>356832022</v>
      </c>
      <c r="AB45">
        <f t="shared" si="32"/>
        <v>164.43591799999999</v>
      </c>
      <c r="AC45">
        <f t="shared" si="33"/>
        <v>0</v>
      </c>
      <c r="AD45">
        <f>ROUND((((((ET45*0.9)*0.4056))-(((EU45*0.9)*0.4056)))+AE45),6)</f>
        <v>116.641231</v>
      </c>
      <c r="AE45">
        <f>ROUND((((EU45*0.9)*0.4056)),6)</f>
        <v>0</v>
      </c>
      <c r="AF45">
        <f>ROUND((((EV45*0.9)*0.4056)),6)</f>
        <v>47.794687000000003</v>
      </c>
      <c r="AG45">
        <f t="shared" si="34"/>
        <v>0</v>
      </c>
      <c r="AH45">
        <f>((EW45*0.9))</f>
        <v>0.67500000000000004</v>
      </c>
      <c r="AI45">
        <f>(((EX45*0.9)*0.4056))</f>
        <v>0</v>
      </c>
      <c r="AJ45">
        <f t="shared" si="35"/>
        <v>0</v>
      </c>
      <c r="AK45">
        <v>450.46</v>
      </c>
      <c r="AL45">
        <v>0</v>
      </c>
      <c r="AM45">
        <v>319.52999999999997</v>
      </c>
      <c r="AN45">
        <v>0</v>
      </c>
      <c r="AO45">
        <v>130.93</v>
      </c>
      <c r="AP45">
        <v>0</v>
      </c>
      <c r="AQ45">
        <v>0.75</v>
      </c>
      <c r="AR45">
        <v>0</v>
      </c>
      <c r="AS45">
        <v>0</v>
      </c>
      <c r="AT45">
        <v>197</v>
      </c>
      <c r="AU45">
        <v>60</v>
      </c>
      <c r="AV45">
        <v>1</v>
      </c>
      <c r="AW45">
        <v>1</v>
      </c>
      <c r="AZ45">
        <v>1</v>
      </c>
      <c r="BA45">
        <v>1.5829</v>
      </c>
      <c r="BB45">
        <v>1.5277000000000001</v>
      </c>
      <c r="BC45">
        <v>1.5277000000000001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72</v>
      </c>
      <c r="BM45">
        <v>350011</v>
      </c>
      <c r="BN45">
        <v>0</v>
      </c>
      <c r="BO45" t="s">
        <v>3</v>
      </c>
      <c r="BP45">
        <v>0</v>
      </c>
      <c r="BQ45">
        <v>1</v>
      </c>
      <c r="BR45">
        <v>0</v>
      </c>
      <c r="BS45">
        <v>1.5829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197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48</v>
      </c>
      <c r="CO45">
        <v>0</v>
      </c>
      <c r="CP45">
        <f t="shared" si="36"/>
        <v>253.84</v>
      </c>
      <c r="CQ45">
        <f t="shared" si="37"/>
        <v>0</v>
      </c>
      <c r="CR45">
        <f>(((((ET45*0.9)*0.4056))*BB45-(((EU45*0.9)*0.4056))*BS45)+AE45*BS45)</f>
        <v>178.19280890424002</v>
      </c>
      <c r="CS45">
        <f t="shared" si="38"/>
        <v>0</v>
      </c>
      <c r="CT45">
        <f t="shared" si="39"/>
        <v>75.654210052300002</v>
      </c>
      <c r="CU45">
        <f t="shared" si="40"/>
        <v>0</v>
      </c>
      <c r="CV45">
        <f t="shared" si="41"/>
        <v>0.67500000000000004</v>
      </c>
      <c r="CW45">
        <f t="shared" si="42"/>
        <v>0</v>
      </c>
      <c r="CX45">
        <f t="shared" si="43"/>
        <v>0</v>
      </c>
      <c r="CY45">
        <f t="shared" si="44"/>
        <v>149.03050000000002</v>
      </c>
      <c r="CZ45">
        <f t="shared" si="45"/>
        <v>45.39</v>
      </c>
      <c r="DC45" t="s">
        <v>3</v>
      </c>
      <c r="DD45" t="s">
        <v>14</v>
      </c>
      <c r="DE45" t="s">
        <v>57</v>
      </c>
      <c r="DF45" t="s">
        <v>57</v>
      </c>
      <c r="DG45" t="s">
        <v>57</v>
      </c>
      <c r="DH45" t="s">
        <v>3</v>
      </c>
      <c r="DI45" t="s">
        <v>58</v>
      </c>
      <c r="DJ45" t="s">
        <v>57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44</v>
      </c>
      <c r="DW45" t="s">
        <v>44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239518083</v>
      </c>
      <c r="EF45">
        <v>1</v>
      </c>
      <c r="EG45" t="s">
        <v>24</v>
      </c>
      <c r="EH45">
        <v>0</v>
      </c>
      <c r="EI45" t="s">
        <v>3</v>
      </c>
      <c r="EJ45">
        <v>1</v>
      </c>
      <c r="EK45">
        <v>350011</v>
      </c>
      <c r="EL45" t="s">
        <v>33</v>
      </c>
      <c r="EM45" t="s">
        <v>34</v>
      </c>
      <c r="EO45" t="s">
        <v>51</v>
      </c>
      <c r="EQ45">
        <v>131328</v>
      </c>
      <c r="ER45">
        <v>450.46</v>
      </c>
      <c r="ES45">
        <v>0</v>
      </c>
      <c r="ET45">
        <v>319.52999999999997</v>
      </c>
      <c r="EU45">
        <v>0</v>
      </c>
      <c r="EV45">
        <v>130.93</v>
      </c>
      <c r="EW45">
        <v>0.75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197</v>
      </c>
      <c r="FY45">
        <v>60</v>
      </c>
      <c r="GA45" t="s">
        <v>3</v>
      </c>
      <c r="GD45">
        <v>1</v>
      </c>
      <c r="GF45">
        <v>-1536601691</v>
      </c>
      <c r="GG45">
        <v>2</v>
      </c>
      <c r="GH45">
        <v>1</v>
      </c>
      <c r="GI45">
        <v>3</v>
      </c>
      <c r="GJ45">
        <v>0</v>
      </c>
      <c r="GK45">
        <v>0</v>
      </c>
      <c r="GL45">
        <f t="shared" si="46"/>
        <v>0</v>
      </c>
      <c r="GM45">
        <f t="shared" si="47"/>
        <v>448.26</v>
      </c>
      <c r="GN45">
        <f t="shared" si="48"/>
        <v>448.26</v>
      </c>
      <c r="GO45">
        <f t="shared" si="49"/>
        <v>0</v>
      </c>
      <c r="GP45">
        <f t="shared" si="50"/>
        <v>0</v>
      </c>
      <c r="GR45">
        <v>0</v>
      </c>
      <c r="GS45">
        <v>3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C46">
        <f>ROW(SmtRes!A54)</f>
        <v>54</v>
      </c>
      <c r="D46">
        <f>ROW(EtalonRes!A54)</f>
        <v>54</v>
      </c>
      <c r="E46" t="s">
        <v>80</v>
      </c>
      <c r="F46" t="s">
        <v>70</v>
      </c>
      <c r="G46" t="s">
        <v>81</v>
      </c>
      <c r="H46" t="s">
        <v>44</v>
      </c>
      <c r="I46">
        <v>1</v>
      </c>
      <c r="J46">
        <v>0</v>
      </c>
      <c r="K46">
        <v>1</v>
      </c>
      <c r="O46">
        <f t="shared" si="21"/>
        <v>282.05</v>
      </c>
      <c r="P46">
        <f t="shared" si="22"/>
        <v>0</v>
      </c>
      <c r="Q46">
        <f t="shared" si="23"/>
        <v>197.99</v>
      </c>
      <c r="R46">
        <f t="shared" si="24"/>
        <v>0</v>
      </c>
      <c r="S46">
        <f t="shared" si="25"/>
        <v>84.06</v>
      </c>
      <c r="T46">
        <f t="shared" si="26"/>
        <v>0</v>
      </c>
      <c r="U46">
        <f t="shared" si="27"/>
        <v>0.75</v>
      </c>
      <c r="V46">
        <f t="shared" si="28"/>
        <v>0</v>
      </c>
      <c r="W46">
        <f t="shared" si="29"/>
        <v>0</v>
      </c>
      <c r="X46">
        <f t="shared" si="30"/>
        <v>165.6</v>
      </c>
      <c r="Y46">
        <f t="shared" si="31"/>
        <v>50.44</v>
      </c>
      <c r="AA46">
        <v>356832022</v>
      </c>
      <c r="AB46">
        <f t="shared" si="32"/>
        <v>182.70657600000001</v>
      </c>
      <c r="AC46">
        <f t="shared" si="33"/>
        <v>0</v>
      </c>
      <c r="AD46">
        <f>ROUND(((((ET46*0.4056))-((EU46*0.4056)))+AE46),6)</f>
        <v>129.60136800000001</v>
      </c>
      <c r="AE46">
        <f>ROUND(((EU46*0.4056)),6)</f>
        <v>0</v>
      </c>
      <c r="AF46">
        <f>ROUND(((EV46*0.4056)),6)</f>
        <v>53.105207999999998</v>
      </c>
      <c r="AG46">
        <f t="shared" si="34"/>
        <v>0</v>
      </c>
      <c r="AH46">
        <f>(EW46)</f>
        <v>0.75</v>
      </c>
      <c r="AI46">
        <f>((EX46*0.4056))</f>
        <v>0</v>
      </c>
      <c r="AJ46">
        <f t="shared" si="35"/>
        <v>0</v>
      </c>
      <c r="AK46">
        <v>450.46</v>
      </c>
      <c r="AL46">
        <v>0</v>
      </c>
      <c r="AM46">
        <v>319.52999999999997</v>
      </c>
      <c r="AN46">
        <v>0</v>
      </c>
      <c r="AO46">
        <v>130.93</v>
      </c>
      <c r="AP46">
        <v>0</v>
      </c>
      <c r="AQ46">
        <v>0.75</v>
      </c>
      <c r="AR46">
        <v>0</v>
      </c>
      <c r="AS46">
        <v>0</v>
      </c>
      <c r="AT46">
        <v>197</v>
      </c>
      <c r="AU46">
        <v>60</v>
      </c>
      <c r="AV46">
        <v>1</v>
      </c>
      <c r="AW46">
        <v>1</v>
      </c>
      <c r="AZ46">
        <v>1</v>
      </c>
      <c r="BA46">
        <v>1.5829</v>
      </c>
      <c r="BB46">
        <v>1.5277000000000001</v>
      </c>
      <c r="BC46">
        <v>1.5277000000000001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72</v>
      </c>
      <c r="BM46">
        <v>350011</v>
      </c>
      <c r="BN46">
        <v>0</v>
      </c>
      <c r="BO46" t="s">
        <v>3</v>
      </c>
      <c r="BP46">
        <v>0</v>
      </c>
      <c r="BQ46">
        <v>1</v>
      </c>
      <c r="BR46">
        <v>0</v>
      </c>
      <c r="BS46">
        <v>1.5829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197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282.05</v>
      </c>
      <c r="CQ46">
        <f t="shared" si="37"/>
        <v>0</v>
      </c>
      <c r="CR46">
        <f>((((ET46*0.4056))*BB46-((EU46*0.4056))*BS46)+AE46*BS46)</f>
        <v>197.99200989360003</v>
      </c>
      <c r="CS46">
        <f t="shared" si="38"/>
        <v>0</v>
      </c>
      <c r="CT46">
        <f t="shared" si="39"/>
        <v>84.060233743200001</v>
      </c>
      <c r="CU46">
        <f t="shared" si="40"/>
        <v>0</v>
      </c>
      <c r="CV46">
        <f t="shared" si="41"/>
        <v>0.75</v>
      </c>
      <c r="CW46">
        <f t="shared" si="42"/>
        <v>0</v>
      </c>
      <c r="CX46">
        <f t="shared" si="43"/>
        <v>0</v>
      </c>
      <c r="CY46">
        <f t="shared" si="44"/>
        <v>165.59819999999999</v>
      </c>
      <c r="CZ46">
        <f t="shared" si="45"/>
        <v>50.436000000000007</v>
      </c>
      <c r="DC46" t="s">
        <v>3</v>
      </c>
      <c r="DD46" t="s">
        <v>14</v>
      </c>
      <c r="DE46" t="s">
        <v>46</v>
      </c>
      <c r="DF46" t="s">
        <v>46</v>
      </c>
      <c r="DG46" t="s">
        <v>46</v>
      </c>
      <c r="DH46" t="s">
        <v>3</v>
      </c>
      <c r="DI46" t="s">
        <v>3</v>
      </c>
      <c r="DJ46" t="s">
        <v>46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44</v>
      </c>
      <c r="DW46" t="s">
        <v>44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239518083</v>
      </c>
      <c r="EF46">
        <v>1</v>
      </c>
      <c r="EG46" t="s">
        <v>24</v>
      </c>
      <c r="EH46">
        <v>0</v>
      </c>
      <c r="EI46" t="s">
        <v>3</v>
      </c>
      <c r="EJ46">
        <v>1</v>
      </c>
      <c r="EK46">
        <v>350011</v>
      </c>
      <c r="EL46" t="s">
        <v>33</v>
      </c>
      <c r="EM46" t="s">
        <v>34</v>
      </c>
      <c r="EO46" t="s">
        <v>3</v>
      </c>
      <c r="EQ46">
        <v>131072</v>
      </c>
      <c r="ER46">
        <v>450.46</v>
      </c>
      <c r="ES46">
        <v>0</v>
      </c>
      <c r="ET46">
        <v>319.52999999999997</v>
      </c>
      <c r="EU46">
        <v>0</v>
      </c>
      <c r="EV46">
        <v>130.93</v>
      </c>
      <c r="EW46">
        <v>0.75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197</v>
      </c>
      <c r="FY46">
        <v>60</v>
      </c>
      <c r="GA46" t="s">
        <v>3</v>
      </c>
      <c r="GD46">
        <v>1</v>
      </c>
      <c r="GF46">
        <v>-1154975970</v>
      </c>
      <c r="GG46">
        <v>2</v>
      </c>
      <c r="GH46">
        <v>1</v>
      </c>
      <c r="GI46">
        <v>3</v>
      </c>
      <c r="GJ46">
        <v>0</v>
      </c>
      <c r="GK46">
        <v>0</v>
      </c>
      <c r="GL46">
        <f t="shared" si="46"/>
        <v>0</v>
      </c>
      <c r="GM46">
        <f t="shared" si="47"/>
        <v>498.09</v>
      </c>
      <c r="GN46">
        <f t="shared" si="48"/>
        <v>498.09</v>
      </c>
      <c r="GO46">
        <f t="shared" si="49"/>
        <v>0</v>
      </c>
      <c r="GP46">
        <f t="shared" si="50"/>
        <v>0</v>
      </c>
      <c r="GR46">
        <v>0</v>
      </c>
      <c r="GS46">
        <v>3</v>
      </c>
      <c r="GT46">
        <v>0</v>
      </c>
      <c r="GU46" t="s">
        <v>3</v>
      </c>
      <c r="GV46">
        <f t="shared" si="51"/>
        <v>0</v>
      </c>
      <c r="GW46">
        <v>1</v>
      </c>
      <c r="GX46">
        <f t="shared" si="52"/>
        <v>0</v>
      </c>
      <c r="HA46">
        <v>0</v>
      </c>
      <c r="HB46">
        <v>0</v>
      </c>
      <c r="HC46">
        <f t="shared" si="53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ROW(SmtRes!A58)</f>
        <v>58</v>
      </c>
      <c r="D47">
        <f>ROW(EtalonRes!A58)</f>
        <v>58</v>
      </c>
      <c r="E47" t="s">
        <v>82</v>
      </c>
      <c r="F47" t="s">
        <v>70</v>
      </c>
      <c r="G47" t="s">
        <v>83</v>
      </c>
      <c r="H47" t="s">
        <v>44</v>
      </c>
      <c r="I47">
        <v>1</v>
      </c>
      <c r="J47">
        <v>0</v>
      </c>
      <c r="K47">
        <v>1</v>
      </c>
      <c r="O47">
        <f t="shared" si="21"/>
        <v>253.84</v>
      </c>
      <c r="P47">
        <f t="shared" si="22"/>
        <v>0</v>
      </c>
      <c r="Q47">
        <f t="shared" si="23"/>
        <v>178.19</v>
      </c>
      <c r="R47">
        <f t="shared" si="24"/>
        <v>0</v>
      </c>
      <c r="S47">
        <f t="shared" si="25"/>
        <v>75.650000000000006</v>
      </c>
      <c r="T47">
        <f t="shared" si="26"/>
        <v>0</v>
      </c>
      <c r="U47">
        <f t="shared" si="27"/>
        <v>0.67500000000000004</v>
      </c>
      <c r="V47">
        <f t="shared" si="28"/>
        <v>0</v>
      </c>
      <c r="W47">
        <f t="shared" si="29"/>
        <v>0</v>
      </c>
      <c r="X47">
        <f t="shared" si="30"/>
        <v>149.03</v>
      </c>
      <c r="Y47">
        <f t="shared" si="31"/>
        <v>45.39</v>
      </c>
      <c r="AA47">
        <v>356832022</v>
      </c>
      <c r="AB47">
        <f t="shared" si="32"/>
        <v>164.43591799999999</v>
      </c>
      <c r="AC47">
        <f t="shared" si="33"/>
        <v>0</v>
      </c>
      <c r="AD47">
        <f>ROUND((((((ET47*0.9)*0.4056))-(((EU47*0.9)*0.4056)))+AE47),6)</f>
        <v>116.641231</v>
      </c>
      <c r="AE47">
        <f>ROUND((((EU47*0.9)*0.4056)),6)</f>
        <v>0</v>
      </c>
      <c r="AF47">
        <f>ROUND((((EV47*0.9)*0.4056)),6)</f>
        <v>47.794687000000003</v>
      </c>
      <c r="AG47">
        <f t="shared" si="34"/>
        <v>0</v>
      </c>
      <c r="AH47">
        <f>((EW47*0.9))</f>
        <v>0.67500000000000004</v>
      </c>
      <c r="AI47">
        <f>(((EX47*0.9)*0.4056))</f>
        <v>0</v>
      </c>
      <c r="AJ47">
        <f t="shared" si="35"/>
        <v>0</v>
      </c>
      <c r="AK47">
        <v>450.46</v>
      </c>
      <c r="AL47">
        <v>0</v>
      </c>
      <c r="AM47">
        <v>319.52999999999997</v>
      </c>
      <c r="AN47">
        <v>0</v>
      </c>
      <c r="AO47">
        <v>130.93</v>
      </c>
      <c r="AP47">
        <v>0</v>
      </c>
      <c r="AQ47">
        <v>0.75</v>
      </c>
      <c r="AR47">
        <v>0</v>
      </c>
      <c r="AS47">
        <v>0</v>
      </c>
      <c r="AT47">
        <v>197</v>
      </c>
      <c r="AU47">
        <v>60</v>
      </c>
      <c r="AV47">
        <v>1</v>
      </c>
      <c r="AW47">
        <v>1</v>
      </c>
      <c r="AZ47">
        <v>1</v>
      </c>
      <c r="BA47">
        <v>1.5829</v>
      </c>
      <c r="BB47">
        <v>1.5277000000000001</v>
      </c>
      <c r="BC47">
        <v>1.5277000000000001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72</v>
      </c>
      <c r="BM47">
        <v>350011</v>
      </c>
      <c r="BN47">
        <v>0</v>
      </c>
      <c r="BO47" t="s">
        <v>3</v>
      </c>
      <c r="BP47">
        <v>0</v>
      </c>
      <c r="BQ47">
        <v>1</v>
      </c>
      <c r="BR47">
        <v>0</v>
      </c>
      <c r="BS47">
        <v>1.5829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197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48</v>
      </c>
      <c r="CO47">
        <v>0</v>
      </c>
      <c r="CP47">
        <f t="shared" si="36"/>
        <v>253.84</v>
      </c>
      <c r="CQ47">
        <f t="shared" si="37"/>
        <v>0</v>
      </c>
      <c r="CR47">
        <f>(((((ET47*0.9)*0.4056))*BB47-(((EU47*0.9)*0.4056))*BS47)+AE47*BS47)</f>
        <v>178.19280890424002</v>
      </c>
      <c r="CS47">
        <f t="shared" si="38"/>
        <v>0</v>
      </c>
      <c r="CT47">
        <f t="shared" si="39"/>
        <v>75.654210052300002</v>
      </c>
      <c r="CU47">
        <f t="shared" si="40"/>
        <v>0</v>
      </c>
      <c r="CV47">
        <f t="shared" si="41"/>
        <v>0.67500000000000004</v>
      </c>
      <c r="CW47">
        <f t="shared" si="42"/>
        <v>0</v>
      </c>
      <c r="CX47">
        <f t="shared" si="43"/>
        <v>0</v>
      </c>
      <c r="CY47">
        <f t="shared" si="44"/>
        <v>149.03050000000002</v>
      </c>
      <c r="CZ47">
        <f t="shared" si="45"/>
        <v>45.39</v>
      </c>
      <c r="DC47" t="s">
        <v>3</v>
      </c>
      <c r="DD47" t="s">
        <v>14</v>
      </c>
      <c r="DE47" t="s">
        <v>57</v>
      </c>
      <c r="DF47" t="s">
        <v>57</v>
      </c>
      <c r="DG47" t="s">
        <v>57</v>
      </c>
      <c r="DH47" t="s">
        <v>3</v>
      </c>
      <c r="DI47" t="s">
        <v>58</v>
      </c>
      <c r="DJ47" t="s">
        <v>57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44</v>
      </c>
      <c r="DW47" t="s">
        <v>44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239518083</v>
      </c>
      <c r="EF47">
        <v>1</v>
      </c>
      <c r="EG47" t="s">
        <v>24</v>
      </c>
      <c r="EH47">
        <v>0</v>
      </c>
      <c r="EI47" t="s">
        <v>3</v>
      </c>
      <c r="EJ47">
        <v>1</v>
      </c>
      <c r="EK47">
        <v>350011</v>
      </c>
      <c r="EL47" t="s">
        <v>33</v>
      </c>
      <c r="EM47" t="s">
        <v>34</v>
      </c>
      <c r="EO47" t="s">
        <v>51</v>
      </c>
      <c r="EQ47">
        <v>131328</v>
      </c>
      <c r="ER47">
        <v>450.46</v>
      </c>
      <c r="ES47">
        <v>0</v>
      </c>
      <c r="ET47">
        <v>319.52999999999997</v>
      </c>
      <c r="EU47">
        <v>0</v>
      </c>
      <c r="EV47">
        <v>130.93</v>
      </c>
      <c r="EW47">
        <v>0.75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197</v>
      </c>
      <c r="FY47">
        <v>60</v>
      </c>
      <c r="GA47" t="s">
        <v>3</v>
      </c>
      <c r="GD47">
        <v>1</v>
      </c>
      <c r="GF47">
        <v>1684460860</v>
      </c>
      <c r="GG47">
        <v>2</v>
      </c>
      <c r="GH47">
        <v>1</v>
      </c>
      <c r="GI47">
        <v>3</v>
      </c>
      <c r="GJ47">
        <v>0</v>
      </c>
      <c r="GK47">
        <v>0</v>
      </c>
      <c r="GL47">
        <f t="shared" si="46"/>
        <v>0</v>
      </c>
      <c r="GM47">
        <f t="shared" si="47"/>
        <v>448.26</v>
      </c>
      <c r="GN47">
        <f t="shared" si="48"/>
        <v>448.26</v>
      </c>
      <c r="GO47">
        <f t="shared" si="49"/>
        <v>0</v>
      </c>
      <c r="GP47">
        <f t="shared" si="50"/>
        <v>0</v>
      </c>
      <c r="GR47">
        <v>0</v>
      </c>
      <c r="GS47">
        <v>3</v>
      </c>
      <c r="GT47">
        <v>0</v>
      </c>
      <c r="GU47" t="s">
        <v>3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C48">
        <f>ROW(SmtRes!A62)</f>
        <v>62</v>
      </c>
      <c r="D48">
        <f>ROW(EtalonRes!A62)</f>
        <v>62</v>
      </c>
      <c r="E48" t="s">
        <v>84</v>
      </c>
      <c r="F48" t="s">
        <v>85</v>
      </c>
      <c r="G48" t="s">
        <v>86</v>
      </c>
      <c r="H48" t="s">
        <v>87</v>
      </c>
      <c r="I48">
        <v>1</v>
      </c>
      <c r="J48">
        <v>0</v>
      </c>
      <c r="K48">
        <v>1</v>
      </c>
      <c r="O48">
        <f t="shared" si="21"/>
        <v>330.24</v>
      </c>
      <c r="P48">
        <f t="shared" si="22"/>
        <v>0</v>
      </c>
      <c r="Q48">
        <f t="shared" si="23"/>
        <v>234.88</v>
      </c>
      <c r="R48">
        <f t="shared" si="24"/>
        <v>0</v>
      </c>
      <c r="S48">
        <f t="shared" si="25"/>
        <v>95.36</v>
      </c>
      <c r="T48">
        <f t="shared" si="26"/>
        <v>0</v>
      </c>
      <c r="U48">
        <f t="shared" si="27"/>
        <v>2.04</v>
      </c>
      <c r="V48">
        <f t="shared" si="28"/>
        <v>0</v>
      </c>
      <c r="W48">
        <f t="shared" si="29"/>
        <v>0</v>
      </c>
      <c r="X48">
        <f t="shared" si="30"/>
        <v>187.86</v>
      </c>
      <c r="Y48">
        <f t="shared" si="31"/>
        <v>57.22</v>
      </c>
      <c r="AA48">
        <v>356832022</v>
      </c>
      <c r="AB48">
        <f t="shared" si="32"/>
        <v>213.98708500000001</v>
      </c>
      <c r="AC48">
        <f t="shared" si="33"/>
        <v>0</v>
      </c>
      <c r="AD48">
        <f>ROUND(((((ET48*0.1769))-((EU48*0.1769)))+AE48),6)</f>
        <v>153.74555899999999</v>
      </c>
      <c r="AE48">
        <f>ROUND(((EU48*0.1769)),6)</f>
        <v>0</v>
      </c>
      <c r="AF48">
        <f>ROUND(((EV48*0.1769)),6)</f>
        <v>60.241526</v>
      </c>
      <c r="AG48">
        <f t="shared" si="34"/>
        <v>0</v>
      </c>
      <c r="AH48">
        <f>(EW48)</f>
        <v>2.04</v>
      </c>
      <c r="AI48">
        <f>((EX48*0.1769))</f>
        <v>0</v>
      </c>
      <c r="AJ48">
        <f t="shared" si="35"/>
        <v>0</v>
      </c>
      <c r="AK48">
        <v>1209.6500000000001</v>
      </c>
      <c r="AL48">
        <v>0</v>
      </c>
      <c r="AM48">
        <v>869.11</v>
      </c>
      <c r="AN48">
        <v>0</v>
      </c>
      <c r="AO48">
        <v>340.54</v>
      </c>
      <c r="AP48">
        <v>0</v>
      </c>
      <c r="AQ48">
        <v>2.04</v>
      </c>
      <c r="AR48">
        <v>0</v>
      </c>
      <c r="AS48">
        <v>0</v>
      </c>
      <c r="AT48">
        <v>197</v>
      </c>
      <c r="AU48">
        <v>60</v>
      </c>
      <c r="AV48">
        <v>1</v>
      </c>
      <c r="AW48">
        <v>1</v>
      </c>
      <c r="AZ48">
        <v>1</v>
      </c>
      <c r="BA48">
        <v>1.5829</v>
      </c>
      <c r="BB48">
        <v>1.5277000000000001</v>
      </c>
      <c r="BC48">
        <v>1.5277000000000001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88</v>
      </c>
      <c r="BM48">
        <v>350011</v>
      </c>
      <c r="BN48">
        <v>0</v>
      </c>
      <c r="BO48" t="s">
        <v>3</v>
      </c>
      <c r="BP48">
        <v>0</v>
      </c>
      <c r="BQ48">
        <v>1</v>
      </c>
      <c r="BR48">
        <v>0</v>
      </c>
      <c r="BS48">
        <v>1.5829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197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330.24</v>
      </c>
      <c r="CQ48">
        <f t="shared" si="37"/>
        <v>0</v>
      </c>
      <c r="CR48">
        <f>((((ET48*0.1769))*BB48-((EU48*0.1769))*BS48)+AE48*BS48)</f>
        <v>234.87709048430003</v>
      </c>
      <c r="CS48">
        <f t="shared" si="38"/>
        <v>0</v>
      </c>
      <c r="CT48">
        <f t="shared" si="39"/>
        <v>95.356311505400001</v>
      </c>
      <c r="CU48">
        <f t="shared" si="40"/>
        <v>0</v>
      </c>
      <c r="CV48">
        <f t="shared" si="41"/>
        <v>2.04</v>
      </c>
      <c r="CW48">
        <f t="shared" si="42"/>
        <v>0</v>
      </c>
      <c r="CX48">
        <f t="shared" si="43"/>
        <v>0</v>
      </c>
      <c r="CY48">
        <f t="shared" si="44"/>
        <v>187.85919999999999</v>
      </c>
      <c r="CZ48">
        <f t="shared" si="45"/>
        <v>57.216000000000001</v>
      </c>
      <c r="DC48" t="s">
        <v>3</v>
      </c>
      <c r="DD48" t="s">
        <v>14</v>
      </c>
      <c r="DE48" t="s">
        <v>89</v>
      </c>
      <c r="DF48" t="s">
        <v>89</v>
      </c>
      <c r="DG48" t="s">
        <v>89</v>
      </c>
      <c r="DH48" t="s">
        <v>3</v>
      </c>
      <c r="DI48" t="s">
        <v>3</v>
      </c>
      <c r="DJ48" t="s">
        <v>89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87</v>
      </c>
      <c r="DW48" t="s">
        <v>87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239518083</v>
      </c>
      <c r="EF48">
        <v>1</v>
      </c>
      <c r="EG48" t="s">
        <v>24</v>
      </c>
      <c r="EH48">
        <v>0</v>
      </c>
      <c r="EI48" t="s">
        <v>3</v>
      </c>
      <c r="EJ48">
        <v>1</v>
      </c>
      <c r="EK48">
        <v>350011</v>
      </c>
      <c r="EL48" t="s">
        <v>33</v>
      </c>
      <c r="EM48" t="s">
        <v>34</v>
      </c>
      <c r="EO48" t="s">
        <v>3</v>
      </c>
      <c r="EQ48">
        <v>131072</v>
      </c>
      <c r="ER48">
        <v>1209.6500000000001</v>
      </c>
      <c r="ES48">
        <v>0</v>
      </c>
      <c r="ET48">
        <v>869.11</v>
      </c>
      <c r="EU48">
        <v>0</v>
      </c>
      <c r="EV48">
        <v>340.54</v>
      </c>
      <c r="EW48">
        <v>2.04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197</v>
      </c>
      <c r="FY48">
        <v>60</v>
      </c>
      <c r="GA48" t="s">
        <v>3</v>
      </c>
      <c r="GD48">
        <v>1</v>
      </c>
      <c r="GF48">
        <v>2026156836</v>
      </c>
      <c r="GG48">
        <v>2</v>
      </c>
      <c r="GH48">
        <v>1</v>
      </c>
      <c r="GI48">
        <v>3</v>
      </c>
      <c r="GJ48">
        <v>0</v>
      </c>
      <c r="GK48">
        <v>0</v>
      </c>
      <c r="GL48">
        <f t="shared" si="46"/>
        <v>0</v>
      </c>
      <c r="GM48">
        <f t="shared" si="47"/>
        <v>575.32000000000005</v>
      </c>
      <c r="GN48">
        <f t="shared" si="48"/>
        <v>575.32000000000005</v>
      </c>
      <c r="GO48">
        <f t="shared" si="49"/>
        <v>0</v>
      </c>
      <c r="GP48">
        <f t="shared" si="50"/>
        <v>0</v>
      </c>
      <c r="GR48">
        <v>0</v>
      </c>
      <c r="GS48">
        <v>3</v>
      </c>
      <c r="GT48">
        <v>0</v>
      </c>
      <c r="GU48" t="s">
        <v>3</v>
      </c>
      <c r="GV48">
        <f t="shared" si="51"/>
        <v>0</v>
      </c>
      <c r="GW48">
        <v>1</v>
      </c>
      <c r="GX48">
        <f t="shared" si="52"/>
        <v>0</v>
      </c>
      <c r="HA48">
        <v>0</v>
      </c>
      <c r="HB48">
        <v>0</v>
      </c>
      <c r="HC48">
        <f t="shared" si="53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5">
      <c r="A49">
        <v>17</v>
      </c>
      <c r="B49">
        <v>1</v>
      </c>
      <c r="E49" t="s">
        <v>90</v>
      </c>
      <c r="F49" t="s">
        <v>66</v>
      </c>
      <c r="G49" t="s">
        <v>91</v>
      </c>
      <c r="H49" t="s">
        <v>68</v>
      </c>
      <c r="I49">
        <v>1</v>
      </c>
      <c r="J49">
        <v>0</v>
      </c>
      <c r="K49">
        <v>1</v>
      </c>
      <c r="O49">
        <f t="shared" si="21"/>
        <v>305.07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305.07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356832022</v>
      </c>
      <c r="AB49">
        <f t="shared" si="32"/>
        <v>21.790600000000001</v>
      </c>
      <c r="AC49">
        <f t="shared" si="33"/>
        <v>0</v>
      </c>
      <c r="AD49">
        <f>ROUND((((ET49)-(EU49))+AE49),6)</f>
        <v>0</v>
      </c>
      <c r="AE49">
        <f>ROUND((EU49),6)</f>
        <v>0</v>
      </c>
      <c r="AF49">
        <f>ROUND(((EV49*0.7514)),6)</f>
        <v>21.790600000000001</v>
      </c>
      <c r="AG49">
        <f t="shared" si="34"/>
        <v>0</v>
      </c>
      <c r="AH49">
        <f>((EW49*0.7514))</f>
        <v>0</v>
      </c>
      <c r="AI49">
        <f>(EX49)</f>
        <v>0</v>
      </c>
      <c r="AJ49">
        <f t="shared" si="35"/>
        <v>0</v>
      </c>
      <c r="AK49">
        <v>29</v>
      </c>
      <c r="AL49">
        <v>0</v>
      </c>
      <c r="AM49">
        <v>0</v>
      </c>
      <c r="AN49">
        <v>0</v>
      </c>
      <c r="AO49">
        <v>29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14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3</v>
      </c>
      <c r="BM49">
        <v>0</v>
      </c>
      <c r="BN49">
        <v>0</v>
      </c>
      <c r="BO49" t="s">
        <v>3</v>
      </c>
      <c r="BP49">
        <v>0</v>
      </c>
      <c r="BQ49">
        <v>16</v>
      </c>
      <c r="BR49">
        <v>0</v>
      </c>
      <c r="BS49">
        <v>14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305.07</v>
      </c>
      <c r="CQ49">
        <f t="shared" si="37"/>
        <v>0</v>
      </c>
      <c r="CR49">
        <f>(((ET49)*BB49-(EU49)*BS49)+AE49*BS49)</f>
        <v>0</v>
      </c>
      <c r="CS49">
        <f t="shared" si="38"/>
        <v>0</v>
      </c>
      <c r="CT49">
        <f t="shared" si="39"/>
        <v>305.0684</v>
      </c>
      <c r="CU49">
        <f t="shared" si="40"/>
        <v>0</v>
      </c>
      <c r="CV49">
        <f t="shared" si="41"/>
        <v>0</v>
      </c>
      <c r="CW49">
        <f t="shared" si="42"/>
        <v>0</v>
      </c>
      <c r="CX49">
        <f t="shared" si="43"/>
        <v>0</v>
      </c>
      <c r="CY49">
        <f t="shared" si="44"/>
        <v>0</v>
      </c>
      <c r="CZ49">
        <f t="shared" si="45"/>
        <v>0</v>
      </c>
      <c r="DC49" t="s">
        <v>3</v>
      </c>
      <c r="DD49" t="s">
        <v>14</v>
      </c>
      <c r="DE49" t="s">
        <v>3</v>
      </c>
      <c r="DF49" t="s">
        <v>3</v>
      </c>
      <c r="DG49" t="s">
        <v>22</v>
      </c>
      <c r="DH49" t="s">
        <v>3</v>
      </c>
      <c r="DI49" t="s">
        <v>22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1002</v>
      </c>
      <c r="DV49" t="s">
        <v>68</v>
      </c>
      <c r="DW49" t="s">
        <v>68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239517609</v>
      </c>
      <c r="EF49">
        <v>16</v>
      </c>
      <c r="EG49" t="s">
        <v>23</v>
      </c>
      <c r="EH49">
        <v>0</v>
      </c>
      <c r="EI49" t="s">
        <v>3</v>
      </c>
      <c r="EJ49">
        <v>4</v>
      </c>
      <c r="EK49">
        <v>0</v>
      </c>
      <c r="EL49" t="s">
        <v>24</v>
      </c>
      <c r="EM49" t="s">
        <v>25</v>
      </c>
      <c r="EO49" t="s">
        <v>3</v>
      </c>
      <c r="EQ49">
        <v>0</v>
      </c>
      <c r="ER49">
        <v>29</v>
      </c>
      <c r="ES49">
        <v>0</v>
      </c>
      <c r="ET49">
        <v>0</v>
      </c>
      <c r="EU49">
        <v>0</v>
      </c>
      <c r="EV49">
        <v>29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U49" t="s">
        <v>26</v>
      </c>
      <c r="FX49">
        <v>0</v>
      </c>
      <c r="FY49">
        <v>0</v>
      </c>
      <c r="GA49" t="s">
        <v>3</v>
      </c>
      <c r="GD49">
        <v>1</v>
      </c>
      <c r="GF49">
        <v>-2122054623</v>
      </c>
      <c r="GG49">
        <v>2</v>
      </c>
      <c r="GH49">
        <v>2</v>
      </c>
      <c r="GI49">
        <v>3</v>
      </c>
      <c r="GJ49">
        <v>0</v>
      </c>
      <c r="GK49">
        <v>0</v>
      </c>
      <c r="GL49">
        <f t="shared" si="46"/>
        <v>0</v>
      </c>
      <c r="GM49">
        <f t="shared" si="47"/>
        <v>305.07</v>
      </c>
      <c r="GN49">
        <f t="shared" si="48"/>
        <v>0</v>
      </c>
      <c r="GO49">
        <f t="shared" si="49"/>
        <v>0</v>
      </c>
      <c r="GP49">
        <f t="shared" si="50"/>
        <v>305.07</v>
      </c>
      <c r="GR49">
        <v>0</v>
      </c>
      <c r="GS49">
        <v>3</v>
      </c>
      <c r="GT49">
        <v>0</v>
      </c>
      <c r="GU49" t="s">
        <v>3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5">
      <c r="A50">
        <v>17</v>
      </c>
      <c r="B50">
        <v>1</v>
      </c>
      <c r="E50" t="s">
        <v>92</v>
      </c>
      <c r="F50" t="s">
        <v>93</v>
      </c>
      <c r="G50" t="s">
        <v>94</v>
      </c>
      <c r="H50" t="s">
        <v>68</v>
      </c>
      <c r="I50">
        <v>1</v>
      </c>
      <c r="J50">
        <v>0</v>
      </c>
      <c r="K50">
        <v>1</v>
      </c>
      <c r="O50">
        <f t="shared" si="21"/>
        <v>305.07</v>
      </c>
      <c r="P50">
        <f t="shared" si="22"/>
        <v>0</v>
      </c>
      <c r="Q50">
        <f t="shared" si="23"/>
        <v>0</v>
      </c>
      <c r="R50">
        <f t="shared" si="24"/>
        <v>0</v>
      </c>
      <c r="S50">
        <f t="shared" si="25"/>
        <v>305.07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356832022</v>
      </c>
      <c r="AB50">
        <f t="shared" si="32"/>
        <v>21.790600000000001</v>
      </c>
      <c r="AC50">
        <f t="shared" si="33"/>
        <v>0</v>
      </c>
      <c r="AD50">
        <f>ROUND((((ET50)-(EU50))+AE50),6)</f>
        <v>0</v>
      </c>
      <c r="AE50">
        <f>ROUND((EU50),6)</f>
        <v>0</v>
      </c>
      <c r="AF50">
        <f>ROUND(((EV50*0.7514)),6)</f>
        <v>21.790600000000001</v>
      </c>
      <c r="AG50">
        <f t="shared" si="34"/>
        <v>0</v>
      </c>
      <c r="AH50">
        <f>((EW50*0.7514))</f>
        <v>0</v>
      </c>
      <c r="AI50">
        <f>(EX50)</f>
        <v>0</v>
      </c>
      <c r="AJ50">
        <f t="shared" si="35"/>
        <v>0</v>
      </c>
      <c r="AK50">
        <v>29</v>
      </c>
      <c r="AL50">
        <v>0</v>
      </c>
      <c r="AM50">
        <v>0</v>
      </c>
      <c r="AN50">
        <v>0</v>
      </c>
      <c r="AO50">
        <v>29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14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4</v>
      </c>
      <c r="BJ50" t="s">
        <v>3</v>
      </c>
      <c r="BM50">
        <v>0</v>
      </c>
      <c r="BN50">
        <v>0</v>
      </c>
      <c r="BO50" t="s">
        <v>3</v>
      </c>
      <c r="BP50">
        <v>0</v>
      </c>
      <c r="BQ50">
        <v>16</v>
      </c>
      <c r="BR50">
        <v>0</v>
      </c>
      <c r="BS50">
        <v>14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305.07</v>
      </c>
      <c r="CQ50">
        <f t="shared" si="37"/>
        <v>0</v>
      </c>
      <c r="CR50">
        <f>(((ET50)*BB50-(EU50)*BS50)+AE50*BS50)</f>
        <v>0</v>
      </c>
      <c r="CS50">
        <f t="shared" si="38"/>
        <v>0</v>
      </c>
      <c r="CT50">
        <f t="shared" si="39"/>
        <v>305.0684</v>
      </c>
      <c r="CU50">
        <f t="shared" si="40"/>
        <v>0</v>
      </c>
      <c r="CV50">
        <f t="shared" si="41"/>
        <v>0</v>
      </c>
      <c r="CW50">
        <f t="shared" si="42"/>
        <v>0</v>
      </c>
      <c r="CX50">
        <f t="shared" si="43"/>
        <v>0</v>
      </c>
      <c r="CY50">
        <f t="shared" si="44"/>
        <v>0</v>
      </c>
      <c r="CZ50">
        <f t="shared" si="45"/>
        <v>0</v>
      </c>
      <c r="DC50" t="s">
        <v>3</v>
      </c>
      <c r="DD50" t="s">
        <v>14</v>
      </c>
      <c r="DE50" t="s">
        <v>3</v>
      </c>
      <c r="DF50" t="s">
        <v>3</v>
      </c>
      <c r="DG50" t="s">
        <v>22</v>
      </c>
      <c r="DH50" t="s">
        <v>3</v>
      </c>
      <c r="DI50" t="s">
        <v>22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1002</v>
      </c>
      <c r="DV50" t="s">
        <v>68</v>
      </c>
      <c r="DW50" t="s">
        <v>68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239517609</v>
      </c>
      <c r="EF50">
        <v>16</v>
      </c>
      <c r="EG50" t="s">
        <v>23</v>
      </c>
      <c r="EH50">
        <v>0</v>
      </c>
      <c r="EI50" t="s">
        <v>3</v>
      </c>
      <c r="EJ50">
        <v>4</v>
      </c>
      <c r="EK50">
        <v>0</v>
      </c>
      <c r="EL50" t="s">
        <v>24</v>
      </c>
      <c r="EM50" t="s">
        <v>25</v>
      </c>
      <c r="EO50" t="s">
        <v>3</v>
      </c>
      <c r="EQ50">
        <v>0</v>
      </c>
      <c r="ER50">
        <v>29</v>
      </c>
      <c r="ES50">
        <v>0</v>
      </c>
      <c r="ET50">
        <v>0</v>
      </c>
      <c r="EU50">
        <v>0</v>
      </c>
      <c r="EV50">
        <v>29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U50" t="s">
        <v>26</v>
      </c>
      <c r="FX50">
        <v>0</v>
      </c>
      <c r="FY50">
        <v>0</v>
      </c>
      <c r="GA50" t="s">
        <v>3</v>
      </c>
      <c r="GD50">
        <v>1</v>
      </c>
      <c r="GF50">
        <v>-1824262107</v>
      </c>
      <c r="GG50">
        <v>2</v>
      </c>
      <c r="GH50">
        <v>2</v>
      </c>
      <c r="GI50">
        <v>3</v>
      </c>
      <c r="GJ50">
        <v>0</v>
      </c>
      <c r="GK50">
        <v>0</v>
      </c>
      <c r="GL50">
        <f t="shared" si="46"/>
        <v>0</v>
      </c>
      <c r="GM50">
        <f t="shared" si="47"/>
        <v>305.07</v>
      </c>
      <c r="GN50">
        <f t="shared" si="48"/>
        <v>0</v>
      </c>
      <c r="GO50">
        <f t="shared" si="49"/>
        <v>0</v>
      </c>
      <c r="GP50">
        <f t="shared" si="50"/>
        <v>305.07</v>
      </c>
      <c r="GR50">
        <v>0</v>
      </c>
      <c r="GS50">
        <v>3</v>
      </c>
      <c r="GT50">
        <v>0</v>
      </c>
      <c r="GU50" t="s">
        <v>3</v>
      </c>
      <c r="GV50">
        <f t="shared" si="51"/>
        <v>0</v>
      </c>
      <c r="GW50">
        <v>1</v>
      </c>
      <c r="GX50">
        <f t="shared" si="52"/>
        <v>0</v>
      </c>
      <c r="HA50">
        <v>0</v>
      </c>
      <c r="HB50">
        <v>0</v>
      </c>
      <c r="HC50">
        <f t="shared" si="53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5">
      <c r="A51">
        <v>17</v>
      </c>
      <c r="B51">
        <v>1</v>
      </c>
      <c r="E51" t="s">
        <v>95</v>
      </c>
      <c r="F51" t="s">
        <v>96</v>
      </c>
      <c r="G51" t="s">
        <v>97</v>
      </c>
      <c r="H51" t="s">
        <v>98</v>
      </c>
      <c r="I51">
        <v>1</v>
      </c>
      <c r="J51">
        <v>0</v>
      </c>
      <c r="K51">
        <v>1</v>
      </c>
      <c r="O51">
        <f t="shared" si="21"/>
        <v>2577.3000000000002</v>
      </c>
      <c r="P51">
        <f t="shared" si="22"/>
        <v>0</v>
      </c>
      <c r="Q51">
        <f t="shared" si="23"/>
        <v>0</v>
      </c>
      <c r="R51">
        <f t="shared" si="24"/>
        <v>0</v>
      </c>
      <c r="S51">
        <f t="shared" si="25"/>
        <v>2577.3000000000002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356832022</v>
      </c>
      <c r="AB51">
        <f t="shared" si="32"/>
        <v>184.09299999999999</v>
      </c>
      <c r="AC51">
        <f t="shared" si="33"/>
        <v>0</v>
      </c>
      <c r="AD51">
        <f>ROUND((((ET51)-(EU51))+AE51),6)</f>
        <v>0</v>
      </c>
      <c r="AE51">
        <f>ROUND((EU51),6)</f>
        <v>0</v>
      </c>
      <c r="AF51">
        <f>ROUND(((EV51*0.7514)),6)</f>
        <v>184.09299999999999</v>
      </c>
      <c r="AG51">
        <f t="shared" si="34"/>
        <v>0</v>
      </c>
      <c r="AH51">
        <f>((EW51*0.7514))</f>
        <v>0</v>
      </c>
      <c r="AI51">
        <f>(EX51)</f>
        <v>0</v>
      </c>
      <c r="AJ51">
        <f t="shared" si="35"/>
        <v>0</v>
      </c>
      <c r="AK51">
        <v>245</v>
      </c>
      <c r="AL51">
        <v>0</v>
      </c>
      <c r="AM51">
        <v>0</v>
      </c>
      <c r="AN51">
        <v>0</v>
      </c>
      <c r="AO51">
        <v>245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14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3</v>
      </c>
      <c r="BM51">
        <v>0</v>
      </c>
      <c r="BN51">
        <v>0</v>
      </c>
      <c r="BO51" t="s">
        <v>3</v>
      </c>
      <c r="BP51">
        <v>0</v>
      </c>
      <c r="BQ51">
        <v>16</v>
      </c>
      <c r="BR51">
        <v>0</v>
      </c>
      <c r="BS51">
        <v>14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2577.3000000000002</v>
      </c>
      <c r="CQ51">
        <f t="shared" si="37"/>
        <v>0</v>
      </c>
      <c r="CR51">
        <f>(((ET51)*BB51-(EU51)*BS51)+AE51*BS51)</f>
        <v>0</v>
      </c>
      <c r="CS51">
        <f t="shared" si="38"/>
        <v>0</v>
      </c>
      <c r="CT51">
        <f t="shared" si="39"/>
        <v>2577.3019999999997</v>
      </c>
      <c r="CU51">
        <f t="shared" si="40"/>
        <v>0</v>
      </c>
      <c r="CV51">
        <f t="shared" si="41"/>
        <v>0</v>
      </c>
      <c r="CW51">
        <f t="shared" si="42"/>
        <v>0</v>
      </c>
      <c r="CX51">
        <f t="shared" si="43"/>
        <v>0</v>
      </c>
      <c r="CY51">
        <f t="shared" si="44"/>
        <v>0</v>
      </c>
      <c r="CZ51">
        <f t="shared" si="45"/>
        <v>0</v>
      </c>
      <c r="DC51" t="s">
        <v>3</v>
      </c>
      <c r="DD51" t="s">
        <v>14</v>
      </c>
      <c r="DE51" t="s">
        <v>3</v>
      </c>
      <c r="DF51" t="s">
        <v>3</v>
      </c>
      <c r="DG51" t="s">
        <v>22</v>
      </c>
      <c r="DH51" t="s">
        <v>3</v>
      </c>
      <c r="DI51" t="s">
        <v>22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1002</v>
      </c>
      <c r="DV51" t="s">
        <v>98</v>
      </c>
      <c r="DW51" t="s">
        <v>98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239517609</v>
      </c>
      <c r="EF51">
        <v>16</v>
      </c>
      <c r="EG51" t="s">
        <v>23</v>
      </c>
      <c r="EH51">
        <v>0</v>
      </c>
      <c r="EI51" t="s">
        <v>3</v>
      </c>
      <c r="EJ51">
        <v>4</v>
      </c>
      <c r="EK51">
        <v>0</v>
      </c>
      <c r="EL51" t="s">
        <v>24</v>
      </c>
      <c r="EM51" t="s">
        <v>25</v>
      </c>
      <c r="EO51" t="s">
        <v>3</v>
      </c>
      <c r="EQ51">
        <v>0</v>
      </c>
      <c r="ER51">
        <v>245</v>
      </c>
      <c r="ES51">
        <v>0</v>
      </c>
      <c r="ET51">
        <v>0</v>
      </c>
      <c r="EU51">
        <v>0</v>
      </c>
      <c r="EV51">
        <v>245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U51" t="s">
        <v>26</v>
      </c>
      <c r="FX51">
        <v>0</v>
      </c>
      <c r="FY51">
        <v>0</v>
      </c>
      <c r="GA51" t="s">
        <v>3</v>
      </c>
      <c r="GD51">
        <v>1</v>
      </c>
      <c r="GF51">
        <v>296463355</v>
      </c>
      <c r="GG51">
        <v>2</v>
      </c>
      <c r="GH51">
        <v>2</v>
      </c>
      <c r="GI51">
        <v>3</v>
      </c>
      <c r="GJ51">
        <v>0</v>
      </c>
      <c r="GK51">
        <v>0</v>
      </c>
      <c r="GL51">
        <f t="shared" si="46"/>
        <v>0</v>
      </c>
      <c r="GM51">
        <f t="shared" si="47"/>
        <v>2577.3000000000002</v>
      </c>
      <c r="GN51">
        <f t="shared" si="48"/>
        <v>0</v>
      </c>
      <c r="GO51">
        <f t="shared" si="49"/>
        <v>0</v>
      </c>
      <c r="GP51">
        <f t="shared" si="50"/>
        <v>2577.3000000000002</v>
      </c>
      <c r="GR51">
        <v>0</v>
      </c>
      <c r="GS51">
        <v>3</v>
      </c>
      <c r="GT51">
        <v>0</v>
      </c>
      <c r="GU51" t="s">
        <v>3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45" x14ac:dyDescent="0.25">
      <c r="A53" s="2">
        <v>51</v>
      </c>
      <c r="B53" s="2">
        <f>B27</f>
        <v>1</v>
      </c>
      <c r="C53" s="2">
        <f>A27</f>
        <v>4</v>
      </c>
      <c r="D53" s="2">
        <f>ROW(A27)</f>
        <v>27</v>
      </c>
      <c r="E53" s="2"/>
      <c r="F53" s="2" t="str">
        <f>IF(F27&lt;&gt;"",F27,"")</f>
        <v>Новый раздел</v>
      </c>
      <c r="G53" s="2" t="str">
        <f>IF(G27&lt;&gt;"",G27,"")</f>
        <v>Диагностика ЗУ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54">ROUND(AB53,2)</f>
        <v>14920.6</v>
      </c>
      <c r="P53" s="2">
        <f t="shared" si="54"/>
        <v>0</v>
      </c>
      <c r="Q53" s="2">
        <f t="shared" si="54"/>
        <v>3675.01</v>
      </c>
      <c r="R53" s="2">
        <f t="shared" si="54"/>
        <v>0</v>
      </c>
      <c r="S53" s="2">
        <f t="shared" si="54"/>
        <v>11245.59</v>
      </c>
      <c r="T53" s="2">
        <f t="shared" si="54"/>
        <v>0</v>
      </c>
      <c r="U53" s="2">
        <f>AH53</f>
        <v>15.000700000000002</v>
      </c>
      <c r="V53" s="2">
        <f>AI53</f>
        <v>0</v>
      </c>
      <c r="W53" s="2">
        <f>ROUND(AJ53,2)</f>
        <v>0</v>
      </c>
      <c r="X53" s="2">
        <f>ROUND(AK53,2)</f>
        <v>3067.38</v>
      </c>
      <c r="Y53" s="2">
        <f>ROUND(AL53,2)</f>
        <v>934.25</v>
      </c>
      <c r="Z53" s="2"/>
      <c r="AA53" s="2"/>
      <c r="AB53" s="2">
        <f>ROUND(SUMIF(AA31:AA51,"=356832022",O31:O51),2)</f>
        <v>14920.6</v>
      </c>
      <c r="AC53" s="2">
        <f>ROUND(SUMIF(AA31:AA51,"=356832022",P31:P51),2)</f>
        <v>0</v>
      </c>
      <c r="AD53" s="2">
        <f>ROUND(SUMIF(AA31:AA51,"=356832022",Q31:Q51),2)</f>
        <v>3675.01</v>
      </c>
      <c r="AE53" s="2">
        <f>ROUND(SUMIF(AA31:AA51,"=356832022",R31:R51),2)</f>
        <v>0</v>
      </c>
      <c r="AF53" s="2">
        <f>ROUND(SUMIF(AA31:AA51,"=356832022",S31:S51),2)</f>
        <v>11245.59</v>
      </c>
      <c r="AG53" s="2">
        <f>ROUND(SUMIF(AA31:AA51,"=356832022",T31:T51),2)</f>
        <v>0</v>
      </c>
      <c r="AH53" s="2">
        <f>SUMIF(AA31:AA51,"=356832022",U31:U51)</f>
        <v>15.000700000000002</v>
      </c>
      <c r="AI53" s="2">
        <f>SUMIF(AA31:AA51,"=356832022",V31:V51)</f>
        <v>0</v>
      </c>
      <c r="AJ53" s="2">
        <f>ROUND(SUMIF(AA31:AA51,"=356832022",W31:W51),2)</f>
        <v>0</v>
      </c>
      <c r="AK53" s="2">
        <f>ROUND(SUMIF(AA31:AA51,"=356832022",X31:X51),2)</f>
        <v>3067.38</v>
      </c>
      <c r="AL53" s="2">
        <f>ROUND(SUMIF(AA31:AA51,"=356832022",Y31:Y51),2)</f>
        <v>934.25</v>
      </c>
      <c r="AM53" s="2"/>
      <c r="AN53" s="2"/>
      <c r="AO53" s="2">
        <f t="shared" ref="AO53:BD53" si="55">ROUND(BX53,2)</f>
        <v>0</v>
      </c>
      <c r="AP53" s="2">
        <f t="shared" si="55"/>
        <v>0</v>
      </c>
      <c r="AQ53" s="2">
        <f t="shared" si="55"/>
        <v>0</v>
      </c>
      <c r="AR53" s="2">
        <f t="shared" si="55"/>
        <v>18922.23</v>
      </c>
      <c r="AS53" s="2">
        <f t="shared" si="55"/>
        <v>9233.68</v>
      </c>
      <c r="AT53" s="2">
        <f t="shared" si="55"/>
        <v>0</v>
      </c>
      <c r="AU53" s="2">
        <f t="shared" si="55"/>
        <v>9688.5499999999993</v>
      </c>
      <c r="AV53" s="2">
        <f t="shared" si="55"/>
        <v>0</v>
      </c>
      <c r="AW53" s="2">
        <f t="shared" si="55"/>
        <v>0</v>
      </c>
      <c r="AX53" s="2">
        <f t="shared" si="55"/>
        <v>0</v>
      </c>
      <c r="AY53" s="2">
        <f t="shared" si="55"/>
        <v>0</v>
      </c>
      <c r="AZ53" s="2">
        <f t="shared" si="55"/>
        <v>0</v>
      </c>
      <c r="BA53" s="2">
        <f t="shared" si="55"/>
        <v>0</v>
      </c>
      <c r="BB53" s="2">
        <f t="shared" si="55"/>
        <v>0</v>
      </c>
      <c r="BC53" s="2">
        <f t="shared" si="55"/>
        <v>0</v>
      </c>
      <c r="BD53" s="2">
        <f t="shared" si="55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ROUND(SUMIF(AA31:AA51,"=356832022",FQ31:FQ51),2)</f>
        <v>0</v>
      </c>
      <c r="BY53" s="2">
        <f>ROUND(SUMIF(AA31:AA51,"=356832022",FR31:FR51),2)</f>
        <v>0</v>
      </c>
      <c r="BZ53" s="2">
        <f>ROUND(SUMIF(AA31:AA51,"=356832022",GL31:GL51),2)</f>
        <v>0</v>
      </c>
      <c r="CA53" s="2">
        <f>ROUND(SUMIF(AA31:AA51,"=356832022",GM31:GM51),2)</f>
        <v>18922.23</v>
      </c>
      <c r="CB53" s="2">
        <f>ROUND(SUMIF(AA31:AA51,"=356832022",GN31:GN51),2)</f>
        <v>9233.68</v>
      </c>
      <c r="CC53" s="2">
        <f>ROUND(SUMIF(AA31:AA51,"=356832022",GO31:GO51),2)</f>
        <v>0</v>
      </c>
      <c r="CD53" s="2">
        <f>ROUND(SUMIF(AA31:AA51,"=356832022",GP31:GP51),2)</f>
        <v>9688.5499999999993</v>
      </c>
      <c r="CE53" s="2">
        <f>AC53-BX53</f>
        <v>0</v>
      </c>
      <c r="CF53" s="2">
        <f>AC53-BY53</f>
        <v>0</v>
      </c>
      <c r="CG53" s="2">
        <f>BX53-BZ53</f>
        <v>0</v>
      </c>
      <c r="CH53" s="2">
        <f>AC53-BX53-BY53+BZ53</f>
        <v>0</v>
      </c>
      <c r="CI53" s="2">
        <f>BY53-BZ53</f>
        <v>0</v>
      </c>
      <c r="CJ53" s="2">
        <f>ROUND(SUMIF(AA31:AA51,"=356832022",GX31:GX51),2)</f>
        <v>0</v>
      </c>
      <c r="CK53" s="2">
        <f>ROUND(SUMIF(AA31:AA51,"=356832022",GY31:GY51),2)</f>
        <v>0</v>
      </c>
      <c r="CL53" s="2">
        <f>ROUND(SUMIF(AA31:AA51,"=356832022",GZ31:GZ51),2)</f>
        <v>0</v>
      </c>
      <c r="CM53" s="2">
        <f>ROUND(SUMIF(AA31:AA51,"=356832022",HD31:HD51),2)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5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14920.6</v>
      </c>
      <c r="G55" s="4" t="s">
        <v>99</v>
      </c>
      <c r="H55" s="4" t="s">
        <v>100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14920.6</v>
      </c>
      <c r="X55" s="4">
        <v>1</v>
      </c>
      <c r="Y55" s="4">
        <v>14920.6</v>
      </c>
      <c r="Z55" s="4"/>
      <c r="AA55" s="4"/>
      <c r="AB55" s="4"/>
    </row>
    <row r="56" spans="1:245" x14ac:dyDescent="0.25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0</v>
      </c>
      <c r="G56" s="4" t="s">
        <v>101</v>
      </c>
      <c r="H56" s="4" t="s">
        <v>102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103</v>
      </c>
      <c r="H57" s="4" t="s">
        <v>104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0</v>
      </c>
      <c r="G58" s="4" t="s">
        <v>105</v>
      </c>
      <c r="H58" s="4" t="s">
        <v>106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0</v>
      </c>
      <c r="G59" s="4" t="s">
        <v>107</v>
      </c>
      <c r="H59" s="4" t="s">
        <v>108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109</v>
      </c>
      <c r="H60" s="4" t="s">
        <v>110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0</v>
      </c>
      <c r="G61" s="4" t="s">
        <v>111</v>
      </c>
      <c r="H61" s="4" t="s">
        <v>112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113</v>
      </c>
      <c r="H62" s="4" t="s">
        <v>114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115</v>
      </c>
      <c r="H63" s="4" t="s">
        <v>116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117</v>
      </c>
      <c r="H64" s="4" t="s">
        <v>118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3675.01</v>
      </c>
      <c r="G65" s="4" t="s">
        <v>119</v>
      </c>
      <c r="H65" s="4" t="s">
        <v>120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3675.01</v>
      </c>
      <c r="X65" s="4">
        <v>1</v>
      </c>
      <c r="Y65" s="4">
        <v>3675.01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121</v>
      </c>
      <c r="H66" s="4" t="s">
        <v>122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0</v>
      </c>
      <c r="G67" s="4" t="s">
        <v>123</v>
      </c>
      <c r="H67" s="4" t="s">
        <v>124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11245.59</v>
      </c>
      <c r="G68" s="4" t="s">
        <v>125</v>
      </c>
      <c r="H68" s="4" t="s">
        <v>126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11245.59</v>
      </c>
      <c r="X68" s="4">
        <v>1</v>
      </c>
      <c r="Y68" s="4">
        <v>11245.59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127</v>
      </c>
      <c r="H69" s="4" t="s">
        <v>128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9233.68</v>
      </c>
      <c r="G70" s="4" t="s">
        <v>129</v>
      </c>
      <c r="H70" s="4" t="s">
        <v>130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9233.68</v>
      </c>
      <c r="X70" s="4">
        <v>1</v>
      </c>
      <c r="Y70" s="4">
        <v>9233.68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0</v>
      </c>
      <c r="G71" s="4" t="s">
        <v>131</v>
      </c>
      <c r="H71" s="4" t="s">
        <v>132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9688.5499999999993</v>
      </c>
      <c r="G72" s="4" t="s">
        <v>133</v>
      </c>
      <c r="H72" s="4" t="s">
        <v>134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9688.5499999999993</v>
      </c>
      <c r="X72" s="4">
        <v>1</v>
      </c>
      <c r="Y72" s="4">
        <v>9688.5499999999993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135</v>
      </c>
      <c r="H73" s="4" t="s">
        <v>136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137</v>
      </c>
      <c r="H74" s="4" t="s">
        <v>138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Source!U53</f>
        <v>15.000700000000002</v>
      </c>
      <c r="G75" s="4" t="s">
        <v>139</v>
      </c>
      <c r="H75" s="4" t="s">
        <v>140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15.000700000000002</v>
      </c>
      <c r="X75" s="4">
        <v>1</v>
      </c>
      <c r="Y75" s="4">
        <v>15.000700000000002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Source!V53</f>
        <v>0</v>
      </c>
      <c r="G76" s="4" t="s">
        <v>141</v>
      </c>
      <c r="H76" s="4" t="s">
        <v>142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143</v>
      </c>
      <c r="H77" s="4" t="s">
        <v>144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145</v>
      </c>
      <c r="H78" s="4" t="s">
        <v>146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3067.38</v>
      </c>
      <c r="G79" s="4" t="s">
        <v>147</v>
      </c>
      <c r="H79" s="4" t="s">
        <v>148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3067.38</v>
      </c>
      <c r="X79" s="4">
        <v>1</v>
      </c>
      <c r="Y79" s="4">
        <v>3067.38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934.25</v>
      </c>
      <c r="G80" s="4" t="s">
        <v>149</v>
      </c>
      <c r="H80" s="4" t="s">
        <v>150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934.25</v>
      </c>
      <c r="X80" s="4">
        <v>1</v>
      </c>
      <c r="Y80" s="4">
        <v>934.25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18922.23</v>
      </c>
      <c r="G81" s="4" t="s">
        <v>151</v>
      </c>
      <c r="H81" s="4" t="s">
        <v>152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18922.23</v>
      </c>
      <c r="X81" s="4">
        <v>1</v>
      </c>
      <c r="Y81" s="4">
        <v>18922.23</v>
      </c>
      <c r="Z81" s="4"/>
      <c r="AA81" s="4"/>
      <c r="AB81" s="4"/>
    </row>
    <row r="83" spans="1:206" x14ac:dyDescent="0.25">
      <c r="A83" s="2">
        <v>51</v>
      </c>
      <c r="B83" s="2">
        <f>B20</f>
        <v>1</v>
      </c>
      <c r="C83" s="2">
        <f>A20</f>
        <v>3</v>
      </c>
      <c r="D83" s="2">
        <f>ROW(A20)</f>
        <v>20</v>
      </c>
      <c r="E83" s="2"/>
      <c r="F83" s="2" t="str">
        <f>IF(F20&lt;&gt;"",F20,"")</f>
        <v>Новая локальная смета</v>
      </c>
      <c r="G83" s="2" t="str">
        <f>IF(G20&lt;&gt;"",G20,"")</f>
        <v>Новая локальная смета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56">ROUND(O53+AB83,2)</f>
        <v>14920.6</v>
      </c>
      <c r="P83" s="2">
        <f t="shared" si="56"/>
        <v>0</v>
      </c>
      <c r="Q83" s="2">
        <f t="shared" si="56"/>
        <v>3675.01</v>
      </c>
      <c r="R83" s="2">
        <f t="shared" si="56"/>
        <v>0</v>
      </c>
      <c r="S83" s="2">
        <f t="shared" si="56"/>
        <v>11245.59</v>
      </c>
      <c r="T83" s="2">
        <f t="shared" si="56"/>
        <v>0</v>
      </c>
      <c r="U83" s="2">
        <f>U53+AH83</f>
        <v>15.000700000000002</v>
      </c>
      <c r="V83" s="2">
        <f>V53+AI83</f>
        <v>0</v>
      </c>
      <c r="W83" s="2">
        <f>ROUND(W53+AJ83,2)</f>
        <v>0</v>
      </c>
      <c r="X83" s="2">
        <f>ROUND(X53+AK83,2)</f>
        <v>3067.38</v>
      </c>
      <c r="Y83" s="2">
        <f>ROUND(Y53+AL83,2)</f>
        <v>934.25</v>
      </c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>
        <f t="shared" ref="AO83:BD83" si="57">ROUND(AO53+BX83,2)</f>
        <v>0</v>
      </c>
      <c r="AP83" s="2">
        <f t="shared" si="57"/>
        <v>0</v>
      </c>
      <c r="AQ83" s="2">
        <f t="shared" si="57"/>
        <v>0</v>
      </c>
      <c r="AR83" s="2">
        <f t="shared" si="57"/>
        <v>18922.23</v>
      </c>
      <c r="AS83" s="2">
        <f t="shared" si="57"/>
        <v>9233.68</v>
      </c>
      <c r="AT83" s="2">
        <f t="shared" si="57"/>
        <v>0</v>
      </c>
      <c r="AU83" s="2">
        <f t="shared" si="57"/>
        <v>9688.5499999999993</v>
      </c>
      <c r="AV83" s="2">
        <f t="shared" si="57"/>
        <v>0</v>
      </c>
      <c r="AW83" s="2">
        <f t="shared" si="57"/>
        <v>0</v>
      </c>
      <c r="AX83" s="2">
        <f t="shared" si="57"/>
        <v>0</v>
      </c>
      <c r="AY83" s="2">
        <f t="shared" si="57"/>
        <v>0</v>
      </c>
      <c r="AZ83" s="2">
        <f t="shared" si="57"/>
        <v>0</v>
      </c>
      <c r="BA83" s="2">
        <f t="shared" si="57"/>
        <v>0</v>
      </c>
      <c r="BB83" s="2">
        <f t="shared" si="57"/>
        <v>0</v>
      </c>
      <c r="BC83" s="2">
        <f t="shared" si="57"/>
        <v>0</v>
      </c>
      <c r="BD83" s="2">
        <f t="shared" si="57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14920.6</v>
      </c>
      <c r="G85" s="4" t="s">
        <v>99</v>
      </c>
      <c r="H85" s="4" t="s">
        <v>100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14920.6</v>
      </c>
      <c r="X85" s="4">
        <v>1</v>
      </c>
      <c r="Y85" s="4">
        <v>14920.6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0</v>
      </c>
      <c r="G86" s="4" t="s">
        <v>101</v>
      </c>
      <c r="H86" s="4" t="s">
        <v>102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103</v>
      </c>
      <c r="H87" s="4" t="s">
        <v>104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0</v>
      </c>
      <c r="G88" s="4" t="s">
        <v>105</v>
      </c>
      <c r="H88" s="4" t="s">
        <v>106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</v>
      </c>
      <c r="G89" s="4" t="s">
        <v>107</v>
      </c>
      <c r="H89" s="4" t="s">
        <v>108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109</v>
      </c>
      <c r="H90" s="4" t="s">
        <v>110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</v>
      </c>
      <c r="G91" s="4" t="s">
        <v>111</v>
      </c>
      <c r="H91" s="4" t="s">
        <v>112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113</v>
      </c>
      <c r="H92" s="4" t="s">
        <v>114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115</v>
      </c>
      <c r="H93" s="4" t="s">
        <v>116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117</v>
      </c>
      <c r="H94" s="4" t="s">
        <v>118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3675.01</v>
      </c>
      <c r="G95" s="4" t="s">
        <v>119</v>
      </c>
      <c r="H95" s="4" t="s">
        <v>120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3675.01</v>
      </c>
      <c r="X95" s="4">
        <v>1</v>
      </c>
      <c r="Y95" s="4">
        <v>3675.01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121</v>
      </c>
      <c r="H96" s="4" t="s">
        <v>122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123</v>
      </c>
      <c r="H97" s="4" t="s">
        <v>124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11245.59</v>
      </c>
      <c r="G98" s="4" t="s">
        <v>125</v>
      </c>
      <c r="H98" s="4" t="s">
        <v>126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11245.59</v>
      </c>
      <c r="X98" s="4">
        <v>1</v>
      </c>
      <c r="Y98" s="4">
        <v>11245.59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127</v>
      </c>
      <c r="H99" s="4" t="s">
        <v>128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9233.68</v>
      </c>
      <c r="G100" s="4" t="s">
        <v>129</v>
      </c>
      <c r="H100" s="4" t="s">
        <v>130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9233.68</v>
      </c>
      <c r="X100" s="4">
        <v>1</v>
      </c>
      <c r="Y100" s="4">
        <v>9233.68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131</v>
      </c>
      <c r="H101" s="4" t="s">
        <v>132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9688.5499999999993</v>
      </c>
      <c r="G102" s="4" t="s">
        <v>133</v>
      </c>
      <c r="H102" s="4" t="s">
        <v>134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9688.5499999999993</v>
      </c>
      <c r="X102" s="4">
        <v>1</v>
      </c>
      <c r="Y102" s="4">
        <v>9688.5499999999993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135</v>
      </c>
      <c r="H103" s="4" t="s">
        <v>136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137</v>
      </c>
      <c r="H104" s="4" t="s">
        <v>138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15.000700000000002</v>
      </c>
      <c r="G105" s="4" t="s">
        <v>139</v>
      </c>
      <c r="H105" s="4" t="s">
        <v>140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15.000700000000002</v>
      </c>
      <c r="X105" s="4">
        <v>1</v>
      </c>
      <c r="Y105" s="4">
        <v>15.000700000000002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141</v>
      </c>
      <c r="H106" s="4" t="s">
        <v>142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143</v>
      </c>
      <c r="H107" s="4" t="s">
        <v>144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145</v>
      </c>
      <c r="H108" s="4" t="s">
        <v>146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3067.38</v>
      </c>
      <c r="G109" s="4" t="s">
        <v>147</v>
      </c>
      <c r="H109" s="4" t="s">
        <v>148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3067.38</v>
      </c>
      <c r="X109" s="4">
        <v>1</v>
      </c>
      <c r="Y109" s="4">
        <v>3067.38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934.25</v>
      </c>
      <c r="G110" s="4" t="s">
        <v>149</v>
      </c>
      <c r="H110" s="4" t="s">
        <v>150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934.25</v>
      </c>
      <c r="X110" s="4">
        <v>1</v>
      </c>
      <c r="Y110" s="4">
        <v>934.25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18922.23</v>
      </c>
      <c r="G111" s="4" t="s">
        <v>151</v>
      </c>
      <c r="H111" s="4" t="s">
        <v>152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18922.23</v>
      </c>
      <c r="X111" s="4">
        <v>1</v>
      </c>
      <c r="Y111" s="4">
        <v>18922.23</v>
      </c>
      <c r="Z111" s="4"/>
      <c r="AA111" s="4"/>
      <c r="AB111" s="4"/>
    </row>
    <row r="113" spans="1:206" x14ac:dyDescent="0.25">
      <c r="A113" s="2">
        <v>51</v>
      </c>
      <c r="B113" s="2">
        <f>B12</f>
        <v>182</v>
      </c>
      <c r="C113" s="2">
        <f>A12</f>
        <v>1</v>
      </c>
      <c r="D113" s="2">
        <f>ROW(A12)</f>
        <v>12</v>
      </c>
      <c r="E113" s="2"/>
      <c r="F113" s="2" t="str">
        <f>IF(F12&lt;&gt;"",F12,"")</f>
        <v>Новый объект</v>
      </c>
      <c r="G113" s="2" t="str">
        <f>IF(G12&lt;&gt;"",G12,"")</f>
        <v>+№25 Альбом на дигностику ЗУ с учётом ЭМС_2026 Москва и МО ред 23 г.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58">ROUND(O83,2)</f>
        <v>14920.6</v>
      </c>
      <c r="P113" s="2">
        <f t="shared" si="58"/>
        <v>0</v>
      </c>
      <c r="Q113" s="2">
        <f t="shared" si="58"/>
        <v>3675.01</v>
      </c>
      <c r="R113" s="2">
        <f t="shared" si="58"/>
        <v>0</v>
      </c>
      <c r="S113" s="2">
        <f t="shared" si="58"/>
        <v>11245.59</v>
      </c>
      <c r="T113" s="2">
        <f t="shared" si="58"/>
        <v>0</v>
      </c>
      <c r="U113" s="2">
        <f>U83</f>
        <v>15.000700000000002</v>
      </c>
      <c r="V113" s="2">
        <f>V83</f>
        <v>0</v>
      </c>
      <c r="W113" s="2">
        <f>ROUND(W83,2)</f>
        <v>0</v>
      </c>
      <c r="X113" s="2">
        <f>ROUND(X83,2)</f>
        <v>3067.38</v>
      </c>
      <c r="Y113" s="2">
        <f>ROUND(Y83,2)</f>
        <v>934.25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59">ROUND(AO83,2)</f>
        <v>0</v>
      </c>
      <c r="AP113" s="2">
        <f t="shared" si="59"/>
        <v>0</v>
      </c>
      <c r="AQ113" s="2">
        <f t="shared" si="59"/>
        <v>0</v>
      </c>
      <c r="AR113" s="2">
        <f t="shared" si="59"/>
        <v>18922.23</v>
      </c>
      <c r="AS113" s="2">
        <f t="shared" si="59"/>
        <v>9233.68</v>
      </c>
      <c r="AT113" s="2">
        <f t="shared" si="59"/>
        <v>0</v>
      </c>
      <c r="AU113" s="2">
        <f t="shared" si="59"/>
        <v>9688.5499999999993</v>
      </c>
      <c r="AV113" s="2">
        <f t="shared" si="59"/>
        <v>0</v>
      </c>
      <c r="AW113" s="2">
        <f t="shared" si="59"/>
        <v>0</v>
      </c>
      <c r="AX113" s="2">
        <f t="shared" si="59"/>
        <v>0</v>
      </c>
      <c r="AY113" s="2">
        <f t="shared" si="59"/>
        <v>0</v>
      </c>
      <c r="AZ113" s="2">
        <f t="shared" si="59"/>
        <v>0</v>
      </c>
      <c r="BA113" s="2">
        <f t="shared" si="59"/>
        <v>0</v>
      </c>
      <c r="BB113" s="2">
        <f t="shared" si="59"/>
        <v>0</v>
      </c>
      <c r="BC113" s="2">
        <f t="shared" si="59"/>
        <v>0</v>
      </c>
      <c r="BD113" s="2">
        <f t="shared" si="59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14920.6</v>
      </c>
      <c r="G115" s="4" t="s">
        <v>99</v>
      </c>
      <c r="H115" s="4" t="s">
        <v>100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14920.6</v>
      </c>
      <c r="X115" s="4">
        <v>1</v>
      </c>
      <c r="Y115" s="4">
        <v>14920.6</v>
      </c>
      <c r="Z115" s="4"/>
      <c r="AA115" s="4"/>
      <c r="AB115" s="4"/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0</v>
      </c>
      <c r="G116" s="4" t="s">
        <v>101</v>
      </c>
      <c r="H116" s="4" t="s">
        <v>102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103</v>
      </c>
      <c r="H117" s="4" t="s">
        <v>104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0</v>
      </c>
      <c r="G118" s="4" t="s">
        <v>105</v>
      </c>
      <c r="H118" s="4" t="s">
        <v>106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0</v>
      </c>
      <c r="G119" s="4" t="s">
        <v>107</v>
      </c>
      <c r="H119" s="4" t="s">
        <v>108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109</v>
      </c>
      <c r="H120" s="4" t="s">
        <v>110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0</v>
      </c>
      <c r="G121" s="4" t="s">
        <v>111</v>
      </c>
      <c r="H121" s="4" t="s">
        <v>112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113</v>
      </c>
      <c r="H122" s="4" t="s">
        <v>114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115</v>
      </c>
      <c r="H123" s="4" t="s">
        <v>116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117</v>
      </c>
      <c r="H124" s="4" t="s">
        <v>118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5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3675.01</v>
      </c>
      <c r="G125" s="4" t="s">
        <v>119</v>
      </c>
      <c r="H125" s="4" t="s">
        <v>120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3675.01</v>
      </c>
      <c r="X125" s="4">
        <v>1</v>
      </c>
      <c r="Y125" s="4">
        <v>3675.01</v>
      </c>
      <c r="Z125" s="4"/>
      <c r="AA125" s="4"/>
      <c r="AB125" s="4"/>
    </row>
    <row r="126" spans="1:206" x14ac:dyDescent="0.25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121</v>
      </c>
      <c r="H126" s="4" t="s">
        <v>122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5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123</v>
      </c>
      <c r="H127" s="4" t="s">
        <v>124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11245.59</v>
      </c>
      <c r="G128" s="4" t="s">
        <v>125</v>
      </c>
      <c r="H128" s="4" t="s">
        <v>126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11245.59</v>
      </c>
      <c r="X128" s="4">
        <v>1</v>
      </c>
      <c r="Y128" s="4">
        <v>11245.59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127</v>
      </c>
      <c r="H129" s="4" t="s">
        <v>128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9233.68</v>
      </c>
      <c r="G130" s="4" t="s">
        <v>129</v>
      </c>
      <c r="H130" s="4" t="s">
        <v>130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9233.68</v>
      </c>
      <c r="X130" s="4">
        <v>1</v>
      </c>
      <c r="Y130" s="4">
        <v>9233.68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131</v>
      </c>
      <c r="H131" s="4" t="s">
        <v>132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9688.5499999999993</v>
      </c>
      <c r="G132" s="4" t="s">
        <v>133</v>
      </c>
      <c r="H132" s="4" t="s">
        <v>134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9688.5499999999993</v>
      </c>
      <c r="X132" s="4">
        <v>1</v>
      </c>
      <c r="Y132" s="4">
        <v>9688.5499999999993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135</v>
      </c>
      <c r="H133" s="4" t="s">
        <v>136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137</v>
      </c>
      <c r="H134" s="4" t="s">
        <v>138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15.000700000000002</v>
      </c>
      <c r="G135" s="4" t="s">
        <v>139</v>
      </c>
      <c r="H135" s="4" t="s">
        <v>140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15.000700000000002</v>
      </c>
      <c r="X135" s="4">
        <v>1</v>
      </c>
      <c r="Y135" s="4">
        <v>15.000700000000002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141</v>
      </c>
      <c r="H136" s="4" t="s">
        <v>142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143</v>
      </c>
      <c r="H137" s="4" t="s">
        <v>144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145</v>
      </c>
      <c r="H138" s="4" t="s">
        <v>146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3067.38</v>
      </c>
      <c r="G139" s="4" t="s">
        <v>147</v>
      </c>
      <c r="H139" s="4" t="s">
        <v>148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3067.38</v>
      </c>
      <c r="X139" s="4">
        <v>1</v>
      </c>
      <c r="Y139" s="4">
        <v>3067.38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934.25</v>
      </c>
      <c r="G140" s="4" t="s">
        <v>149</v>
      </c>
      <c r="H140" s="4" t="s">
        <v>150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934.25</v>
      </c>
      <c r="X140" s="4">
        <v>1</v>
      </c>
      <c r="Y140" s="4">
        <v>934.25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18922.23</v>
      </c>
      <c r="G141" s="4" t="s">
        <v>151</v>
      </c>
      <c r="H141" s="4" t="s">
        <v>152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18922.23</v>
      </c>
      <c r="X141" s="4">
        <v>1</v>
      </c>
      <c r="Y141" s="4">
        <v>18922.23</v>
      </c>
      <c r="Z141" s="4"/>
      <c r="AA141" s="4"/>
      <c r="AB141" s="4"/>
    </row>
    <row r="143" spans="1:28" x14ac:dyDescent="0.25">
      <c r="A143" s="5">
        <v>61</v>
      </c>
      <c r="B143" s="5"/>
      <c r="C143" s="5"/>
      <c r="D143" s="5"/>
      <c r="E143" s="5"/>
      <c r="F143" s="5">
        <v>10</v>
      </c>
      <c r="G143" s="5" t="s">
        <v>153</v>
      </c>
      <c r="H143" s="5" t="s">
        <v>154</v>
      </c>
    </row>
    <row r="144" spans="1:28" x14ac:dyDescent="0.25">
      <c r="A144" s="5">
        <v>61</v>
      </c>
      <c r="B144" s="5"/>
      <c r="C144" s="5"/>
      <c r="D144" s="5"/>
      <c r="E144" s="5"/>
      <c r="F144" s="5">
        <v>1900</v>
      </c>
      <c r="G144" s="5" t="s">
        <v>155</v>
      </c>
      <c r="H144" s="5" t="s">
        <v>156</v>
      </c>
    </row>
    <row r="145" spans="1:16" x14ac:dyDescent="0.25">
      <c r="A145" s="5">
        <v>61</v>
      </c>
      <c r="B145" s="5"/>
      <c r="C145" s="5"/>
      <c r="D145" s="5"/>
      <c r="E145" s="5"/>
      <c r="F145" s="5">
        <v>1800</v>
      </c>
      <c r="G145" s="5" t="s">
        <v>157</v>
      </c>
      <c r="H145" s="5" t="s">
        <v>156</v>
      </c>
    </row>
    <row r="146" spans="1:16" x14ac:dyDescent="0.25">
      <c r="A146" s="5">
        <v>61</v>
      </c>
      <c r="B146" s="5"/>
      <c r="C146" s="5"/>
      <c r="D146" s="5"/>
      <c r="E146" s="5"/>
      <c r="F146" s="5">
        <v>2</v>
      </c>
      <c r="G146" s="5" t="s">
        <v>158</v>
      </c>
      <c r="H146" s="5" t="s">
        <v>159</v>
      </c>
    </row>
    <row r="147" spans="1:16" x14ac:dyDescent="0.25">
      <c r="A147" s="5">
        <v>61</v>
      </c>
      <c r="B147" s="5"/>
      <c r="C147" s="5"/>
      <c r="D147" s="5"/>
      <c r="E147" s="5"/>
      <c r="F147" s="5">
        <v>10</v>
      </c>
      <c r="G147" s="5" t="s">
        <v>160</v>
      </c>
      <c r="H147" s="5" t="s">
        <v>160</v>
      </c>
    </row>
    <row r="148" spans="1:16" x14ac:dyDescent="0.25">
      <c r="A148" s="5">
        <v>61</v>
      </c>
      <c r="B148" s="5"/>
      <c r="C148" s="5"/>
      <c r="D148" s="5"/>
      <c r="E148" s="5"/>
      <c r="F148" s="5">
        <v>3</v>
      </c>
      <c r="G148" s="5" t="s">
        <v>161</v>
      </c>
      <c r="H148" s="5" t="s">
        <v>162</v>
      </c>
    </row>
    <row r="149" spans="1:16" x14ac:dyDescent="0.25">
      <c r="A149" s="5">
        <v>61</v>
      </c>
      <c r="B149" s="5"/>
      <c r="C149" s="5"/>
      <c r="D149" s="5"/>
      <c r="E149" s="5"/>
      <c r="F149" s="5">
        <v>2400</v>
      </c>
      <c r="G149" s="5" t="s">
        <v>163</v>
      </c>
      <c r="H149" s="5" t="s">
        <v>164</v>
      </c>
    </row>
    <row r="150" spans="1:16" x14ac:dyDescent="0.25">
      <c r="A150" s="5">
        <v>61</v>
      </c>
      <c r="B150" s="5"/>
      <c r="C150" s="5"/>
      <c r="D150" s="5"/>
      <c r="E150" s="5"/>
      <c r="F150" s="5">
        <v>0</v>
      </c>
      <c r="G150" s="5" t="s">
        <v>165</v>
      </c>
      <c r="H150" s="5" t="s">
        <v>166</v>
      </c>
    </row>
    <row r="151" spans="1:16" x14ac:dyDescent="0.25">
      <c r="A151" s="5">
        <v>61</v>
      </c>
      <c r="B151" s="5"/>
      <c r="C151" s="5"/>
      <c r="D151" s="5"/>
      <c r="E151" s="5"/>
      <c r="F151" s="5">
        <v>12</v>
      </c>
      <c r="G151" s="5" t="s">
        <v>167</v>
      </c>
      <c r="H151" s="5" t="s">
        <v>166</v>
      </c>
    </row>
    <row r="152" spans="1:16" x14ac:dyDescent="0.25">
      <c r="A152" s="5">
        <v>61</v>
      </c>
      <c r="B152" s="5"/>
      <c r="C152" s="5"/>
      <c r="D152" s="5"/>
      <c r="E152" s="5"/>
      <c r="F152" s="5">
        <v>0</v>
      </c>
      <c r="G152" s="5" t="s">
        <v>168</v>
      </c>
      <c r="H152" s="5" t="s">
        <v>166</v>
      </c>
    </row>
    <row r="153" spans="1:16" x14ac:dyDescent="0.25">
      <c r="A153" s="5">
        <v>61</v>
      </c>
      <c r="B153" s="5"/>
      <c r="C153" s="5"/>
      <c r="D153" s="5"/>
      <c r="E153" s="5"/>
      <c r="F153" s="5">
        <v>0</v>
      </c>
      <c r="G153" s="5" t="s">
        <v>169</v>
      </c>
      <c r="H153" s="5" t="s">
        <v>166</v>
      </c>
    </row>
    <row r="154" spans="1:16" x14ac:dyDescent="0.25">
      <c r="A154" s="5">
        <v>61</v>
      </c>
      <c r="B154" s="5"/>
      <c r="C154" s="5"/>
      <c r="D154" s="5"/>
      <c r="E154" s="5"/>
      <c r="F154" s="5">
        <v>2</v>
      </c>
      <c r="G154" s="5" t="s">
        <v>170</v>
      </c>
      <c r="H154" s="5" t="s">
        <v>166</v>
      </c>
    </row>
    <row r="155" spans="1:16" x14ac:dyDescent="0.25">
      <c r="A155" s="5">
        <v>61</v>
      </c>
      <c r="B155" s="5"/>
      <c r="C155" s="5"/>
      <c r="D155" s="5"/>
      <c r="E155" s="5"/>
      <c r="F155" s="5">
        <v>6</v>
      </c>
      <c r="G155" s="5" t="s">
        <v>171</v>
      </c>
      <c r="H155" s="5" t="s">
        <v>166</v>
      </c>
    </row>
    <row r="156" spans="1:16" x14ac:dyDescent="0.25">
      <c r="A156" s="5">
        <v>61</v>
      </c>
      <c r="B156" s="5"/>
      <c r="C156" s="5"/>
      <c r="D156" s="5"/>
      <c r="E156" s="5"/>
      <c r="F156" s="5">
        <v>12</v>
      </c>
      <c r="G156" s="5" t="s">
        <v>172</v>
      </c>
      <c r="H156" s="5" t="s">
        <v>172</v>
      </c>
    </row>
    <row r="159" spans="1:16" x14ac:dyDescent="0.25">
      <c r="A159">
        <v>70</v>
      </c>
      <c r="B159">
        <v>1</v>
      </c>
      <c r="D159">
        <v>1</v>
      </c>
      <c r="E159" t="s">
        <v>173</v>
      </c>
      <c r="F159" t="s">
        <v>174</v>
      </c>
      <c r="G159">
        <v>0</v>
      </c>
      <c r="H159">
        <v>0</v>
      </c>
      <c r="I159" t="s">
        <v>3</v>
      </c>
      <c r="J159">
        <v>1</v>
      </c>
      <c r="K159">
        <v>0</v>
      </c>
      <c r="L159" t="s">
        <v>3</v>
      </c>
      <c r="M159" t="s">
        <v>3</v>
      </c>
      <c r="N159">
        <v>0</v>
      </c>
      <c r="P159" t="s">
        <v>175</v>
      </c>
    </row>
    <row r="160" spans="1:16" x14ac:dyDescent="0.25">
      <c r="A160">
        <v>70</v>
      </c>
      <c r="B160">
        <v>1</v>
      </c>
      <c r="D160">
        <v>2</v>
      </c>
      <c r="E160" t="s">
        <v>176</v>
      </c>
      <c r="F160" t="s">
        <v>177</v>
      </c>
      <c r="G160">
        <v>0</v>
      </c>
      <c r="H160">
        <v>0</v>
      </c>
      <c r="I160" t="s">
        <v>3</v>
      </c>
      <c r="J160">
        <v>1</v>
      </c>
      <c r="K160">
        <v>0</v>
      </c>
      <c r="L160" t="s">
        <v>3</v>
      </c>
      <c r="M160" t="s">
        <v>3</v>
      </c>
      <c r="N160">
        <v>0</v>
      </c>
      <c r="P160" t="s">
        <v>178</v>
      </c>
    </row>
    <row r="161" spans="1:16" x14ac:dyDescent="0.25">
      <c r="A161">
        <v>70</v>
      </c>
      <c r="B161">
        <v>1</v>
      </c>
      <c r="D161">
        <v>3</v>
      </c>
      <c r="E161" t="s">
        <v>179</v>
      </c>
      <c r="F161" t="s">
        <v>180</v>
      </c>
      <c r="G161">
        <v>1</v>
      </c>
      <c r="H161">
        <v>0</v>
      </c>
      <c r="I161" t="s">
        <v>3</v>
      </c>
      <c r="J161">
        <v>1</v>
      </c>
      <c r="K161">
        <v>0</v>
      </c>
      <c r="L161" t="s">
        <v>3</v>
      </c>
      <c r="M161" t="s">
        <v>3</v>
      </c>
      <c r="N161">
        <v>0</v>
      </c>
      <c r="P161" t="s">
        <v>181</v>
      </c>
    </row>
    <row r="162" spans="1:16" x14ac:dyDescent="0.25">
      <c r="A162">
        <v>70</v>
      </c>
      <c r="B162">
        <v>1</v>
      </c>
      <c r="D162">
        <v>4</v>
      </c>
      <c r="E162" t="s">
        <v>182</v>
      </c>
      <c r="F162" t="s">
        <v>183</v>
      </c>
      <c r="G162">
        <v>1</v>
      </c>
      <c r="H162">
        <v>0</v>
      </c>
      <c r="I162" t="s">
        <v>3</v>
      </c>
      <c r="J162">
        <v>2</v>
      </c>
      <c r="K162">
        <v>0</v>
      </c>
      <c r="L162" t="s">
        <v>3</v>
      </c>
      <c r="M162" t="s">
        <v>3</v>
      </c>
      <c r="N162">
        <v>0</v>
      </c>
      <c r="P162" t="s">
        <v>3</v>
      </c>
    </row>
    <row r="163" spans="1:16" x14ac:dyDescent="0.25">
      <c r="A163">
        <v>70</v>
      </c>
      <c r="B163">
        <v>1</v>
      </c>
      <c r="D163">
        <v>5</v>
      </c>
      <c r="E163" t="s">
        <v>184</v>
      </c>
      <c r="F163" t="s">
        <v>185</v>
      </c>
      <c r="G163">
        <v>0</v>
      </c>
      <c r="H163">
        <v>0</v>
      </c>
      <c r="I163" t="s">
        <v>3</v>
      </c>
      <c r="J163">
        <v>2</v>
      </c>
      <c r="K163">
        <v>0</v>
      </c>
      <c r="L163" t="s">
        <v>3</v>
      </c>
      <c r="M163" t="s">
        <v>3</v>
      </c>
      <c r="N163">
        <v>0</v>
      </c>
      <c r="P163" t="s">
        <v>3</v>
      </c>
    </row>
    <row r="164" spans="1:16" x14ac:dyDescent="0.25">
      <c r="A164">
        <v>70</v>
      </c>
      <c r="B164">
        <v>1</v>
      </c>
      <c r="D164">
        <v>6</v>
      </c>
      <c r="E164" t="s">
        <v>186</v>
      </c>
      <c r="F164" t="s">
        <v>187</v>
      </c>
      <c r="G164">
        <v>0</v>
      </c>
      <c r="H164">
        <v>0</v>
      </c>
      <c r="I164" t="s">
        <v>3</v>
      </c>
      <c r="J164">
        <v>2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5" spans="1:16" x14ac:dyDescent="0.25">
      <c r="A165">
        <v>70</v>
      </c>
      <c r="B165">
        <v>1</v>
      </c>
      <c r="D165">
        <v>7</v>
      </c>
      <c r="E165" t="s">
        <v>188</v>
      </c>
      <c r="F165" t="s">
        <v>189</v>
      </c>
      <c r="G165">
        <v>0</v>
      </c>
      <c r="H165">
        <v>0</v>
      </c>
      <c r="I165" t="s">
        <v>190</v>
      </c>
      <c r="J165">
        <v>0</v>
      </c>
      <c r="K165">
        <v>0</v>
      </c>
      <c r="L165" t="s">
        <v>3</v>
      </c>
      <c r="M165" t="s">
        <v>3</v>
      </c>
      <c r="N165">
        <v>0</v>
      </c>
      <c r="P165" t="s">
        <v>191</v>
      </c>
    </row>
    <row r="166" spans="1:16" x14ac:dyDescent="0.25">
      <c r="A166">
        <v>70</v>
      </c>
      <c r="B166">
        <v>1</v>
      </c>
      <c r="D166">
        <v>8</v>
      </c>
      <c r="E166" t="s">
        <v>192</v>
      </c>
      <c r="F166" t="s">
        <v>193</v>
      </c>
      <c r="G166">
        <v>0</v>
      </c>
      <c r="H166">
        <v>0</v>
      </c>
      <c r="I166" t="s">
        <v>194</v>
      </c>
      <c r="J166">
        <v>0</v>
      </c>
      <c r="K166">
        <v>0</v>
      </c>
      <c r="L166" t="s">
        <v>3</v>
      </c>
      <c r="M166" t="s">
        <v>3</v>
      </c>
      <c r="N166">
        <v>0</v>
      </c>
      <c r="P166" t="s">
        <v>192</v>
      </c>
    </row>
    <row r="167" spans="1:16" x14ac:dyDescent="0.25">
      <c r="A167">
        <v>70</v>
      </c>
      <c r="B167">
        <v>1</v>
      </c>
      <c r="D167">
        <v>9</v>
      </c>
      <c r="E167" t="s">
        <v>195</v>
      </c>
      <c r="F167" t="s">
        <v>196</v>
      </c>
      <c r="G167">
        <v>0</v>
      </c>
      <c r="H167">
        <v>0</v>
      </c>
      <c r="I167" t="s">
        <v>197</v>
      </c>
      <c r="J167">
        <v>0</v>
      </c>
      <c r="K167">
        <v>0</v>
      </c>
      <c r="L167" t="s">
        <v>3</v>
      </c>
      <c r="M167" t="s">
        <v>3</v>
      </c>
      <c r="N167">
        <v>0</v>
      </c>
      <c r="P167" t="s">
        <v>198</v>
      </c>
    </row>
    <row r="168" spans="1:16" x14ac:dyDescent="0.25">
      <c r="A168">
        <v>70</v>
      </c>
      <c r="B168">
        <v>1</v>
      </c>
      <c r="D168">
        <v>10</v>
      </c>
      <c r="E168" t="s">
        <v>199</v>
      </c>
      <c r="F168" t="s">
        <v>200</v>
      </c>
      <c r="G168">
        <v>0</v>
      </c>
      <c r="H168">
        <v>0</v>
      </c>
      <c r="I168" t="s">
        <v>201</v>
      </c>
      <c r="J168">
        <v>0</v>
      </c>
      <c r="K168">
        <v>0</v>
      </c>
      <c r="L168" t="s">
        <v>3</v>
      </c>
      <c r="M168" t="s">
        <v>3</v>
      </c>
      <c r="N168">
        <v>0</v>
      </c>
      <c r="P168" t="s">
        <v>202</v>
      </c>
    </row>
    <row r="169" spans="1:16" x14ac:dyDescent="0.25">
      <c r="A169">
        <v>70</v>
      </c>
      <c r="B169">
        <v>1</v>
      </c>
      <c r="D169">
        <v>11</v>
      </c>
      <c r="E169" t="s">
        <v>203</v>
      </c>
      <c r="F169" t="s">
        <v>204</v>
      </c>
      <c r="G169">
        <v>0</v>
      </c>
      <c r="H169">
        <v>0</v>
      </c>
      <c r="I169" t="s">
        <v>205</v>
      </c>
      <c r="J169">
        <v>0</v>
      </c>
      <c r="K169">
        <v>0</v>
      </c>
      <c r="L169" t="s">
        <v>3</v>
      </c>
      <c r="M169" t="s">
        <v>3</v>
      </c>
      <c r="N169">
        <v>0</v>
      </c>
      <c r="P169" t="s">
        <v>206</v>
      </c>
    </row>
    <row r="170" spans="1:16" x14ac:dyDescent="0.25">
      <c r="A170">
        <v>70</v>
      </c>
      <c r="B170">
        <v>1</v>
      </c>
      <c r="D170">
        <v>12</v>
      </c>
      <c r="E170" t="s">
        <v>207</v>
      </c>
      <c r="F170" t="s">
        <v>208</v>
      </c>
      <c r="G170">
        <v>0</v>
      </c>
      <c r="H170">
        <v>0</v>
      </c>
      <c r="I170" t="s">
        <v>3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209</v>
      </c>
    </row>
    <row r="171" spans="1:16" x14ac:dyDescent="0.25">
      <c r="A171">
        <v>70</v>
      </c>
      <c r="B171">
        <v>1</v>
      </c>
      <c r="D171">
        <v>13</v>
      </c>
      <c r="E171" t="s">
        <v>210</v>
      </c>
      <c r="F171" t="s">
        <v>211</v>
      </c>
      <c r="G171">
        <v>0</v>
      </c>
      <c r="H171">
        <v>0</v>
      </c>
      <c r="I171" t="s">
        <v>3</v>
      </c>
      <c r="J171">
        <v>3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16" x14ac:dyDescent="0.25">
      <c r="A172">
        <v>70</v>
      </c>
      <c r="B172">
        <v>1</v>
      </c>
      <c r="D172">
        <v>14</v>
      </c>
      <c r="E172" t="s">
        <v>212</v>
      </c>
      <c r="F172" t="s">
        <v>213</v>
      </c>
      <c r="G172">
        <v>1</v>
      </c>
      <c r="H172">
        <v>0</v>
      </c>
      <c r="I172" t="s">
        <v>3</v>
      </c>
      <c r="J172">
        <v>3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3" spans="1:16" x14ac:dyDescent="0.25">
      <c r="A173">
        <v>70</v>
      </c>
      <c r="B173">
        <v>1</v>
      </c>
      <c r="D173">
        <v>1</v>
      </c>
      <c r="E173" t="s">
        <v>214</v>
      </c>
      <c r="F173" t="s">
        <v>215</v>
      </c>
      <c r="G173">
        <v>0.9</v>
      </c>
      <c r="H173">
        <v>1</v>
      </c>
      <c r="I173" t="s">
        <v>216</v>
      </c>
      <c r="J173">
        <v>0</v>
      </c>
      <c r="K173">
        <v>0</v>
      </c>
      <c r="L173" t="s">
        <v>3</v>
      </c>
      <c r="M173" t="s">
        <v>3</v>
      </c>
      <c r="N173">
        <v>0</v>
      </c>
      <c r="P173" t="s">
        <v>217</v>
      </c>
    </row>
    <row r="174" spans="1:16" x14ac:dyDescent="0.25">
      <c r="A174">
        <v>70</v>
      </c>
      <c r="B174">
        <v>1</v>
      </c>
      <c r="D174">
        <v>2</v>
      </c>
      <c r="E174" t="s">
        <v>218</v>
      </c>
      <c r="F174" t="s">
        <v>219</v>
      </c>
      <c r="G174">
        <v>0.85</v>
      </c>
      <c r="H174">
        <v>1</v>
      </c>
      <c r="I174" t="s">
        <v>220</v>
      </c>
      <c r="J174">
        <v>0</v>
      </c>
      <c r="K174">
        <v>0</v>
      </c>
      <c r="L174" t="s">
        <v>3</v>
      </c>
      <c r="M174" t="s">
        <v>3</v>
      </c>
      <c r="N174">
        <v>0</v>
      </c>
      <c r="P174" t="s">
        <v>221</v>
      </c>
    </row>
    <row r="175" spans="1:16" x14ac:dyDescent="0.25">
      <c r="A175">
        <v>70</v>
      </c>
      <c r="B175">
        <v>1</v>
      </c>
      <c r="D175">
        <v>3</v>
      </c>
      <c r="E175" t="s">
        <v>222</v>
      </c>
      <c r="F175" t="s">
        <v>223</v>
      </c>
      <c r="G175">
        <v>1.03</v>
      </c>
      <c r="H175">
        <v>0</v>
      </c>
      <c r="I175" t="s">
        <v>3</v>
      </c>
      <c r="J175">
        <v>0</v>
      </c>
      <c r="K175">
        <v>0</v>
      </c>
      <c r="L175" t="s">
        <v>3</v>
      </c>
      <c r="M175" t="s">
        <v>3</v>
      </c>
      <c r="N175">
        <v>0</v>
      </c>
      <c r="P175" t="s">
        <v>224</v>
      </c>
    </row>
    <row r="176" spans="1:16" x14ac:dyDescent="0.25">
      <c r="A176">
        <v>70</v>
      </c>
      <c r="B176">
        <v>1</v>
      </c>
      <c r="D176">
        <v>4</v>
      </c>
      <c r="E176" t="s">
        <v>225</v>
      </c>
      <c r="F176" t="s">
        <v>226</v>
      </c>
      <c r="G176">
        <v>1.1499999999999999</v>
      </c>
      <c r="H176">
        <v>0</v>
      </c>
      <c r="I176" t="s">
        <v>3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227</v>
      </c>
    </row>
    <row r="177" spans="1:50" x14ac:dyDescent="0.25">
      <c r="A177">
        <v>70</v>
      </c>
      <c r="B177">
        <v>1</v>
      </c>
      <c r="D177">
        <v>5</v>
      </c>
      <c r="E177" t="s">
        <v>228</v>
      </c>
      <c r="F177" t="s">
        <v>229</v>
      </c>
      <c r="G177">
        <v>7</v>
      </c>
      <c r="H177">
        <v>0</v>
      </c>
      <c r="I177" t="s">
        <v>3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50" x14ac:dyDescent="0.25">
      <c r="A178">
        <v>70</v>
      </c>
      <c r="B178">
        <v>1</v>
      </c>
      <c r="D178">
        <v>6</v>
      </c>
      <c r="E178" t="s">
        <v>230</v>
      </c>
      <c r="F178" t="s">
        <v>3</v>
      </c>
      <c r="G178">
        <v>2</v>
      </c>
      <c r="H178">
        <v>0</v>
      </c>
      <c r="I178" t="s">
        <v>3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80" spans="1:50" x14ac:dyDescent="0.25">
      <c r="A180">
        <v>-1</v>
      </c>
    </row>
    <row r="182" spans="1:50" x14ac:dyDescent="0.25">
      <c r="A182" s="3">
        <v>75</v>
      </c>
      <c r="B182" s="3" t="s">
        <v>231</v>
      </c>
      <c r="C182" s="3">
        <v>2022</v>
      </c>
      <c r="D182" s="3">
        <v>0</v>
      </c>
      <c r="E182" s="3">
        <v>12</v>
      </c>
      <c r="F182" s="3">
        <v>0</v>
      </c>
      <c r="G182" s="3">
        <v>0</v>
      </c>
      <c r="H182" s="3">
        <v>1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356832022</v>
      </c>
      <c r="O182" s="3">
        <v>1</v>
      </c>
    </row>
    <row r="183" spans="1:50" x14ac:dyDescent="0.25">
      <c r="A183" s="6">
        <v>3</v>
      </c>
      <c r="B183" s="6" t="s">
        <v>232</v>
      </c>
      <c r="C183" s="6">
        <v>1</v>
      </c>
      <c r="D183" s="6">
        <v>1.3</v>
      </c>
      <c r="E183" s="6">
        <v>1.3</v>
      </c>
      <c r="F183" s="6">
        <v>2.5299999999999998</v>
      </c>
      <c r="G183" s="6">
        <v>2.5299999999999998</v>
      </c>
      <c r="H183" s="6">
        <v>1</v>
      </c>
      <c r="I183" s="6">
        <v>1</v>
      </c>
      <c r="J183" s="6">
        <v>2</v>
      </c>
      <c r="K183" s="6">
        <v>1</v>
      </c>
      <c r="L183" s="6">
        <v>1</v>
      </c>
      <c r="M183" s="6">
        <v>1</v>
      </c>
      <c r="N183" s="6">
        <v>1.3</v>
      </c>
      <c r="O183" s="6">
        <v>1</v>
      </c>
      <c r="P183" s="6">
        <v>1</v>
      </c>
      <c r="Q183" s="6">
        <v>1</v>
      </c>
      <c r="R183" s="6">
        <v>1</v>
      </c>
      <c r="S183" s="6" t="s">
        <v>233</v>
      </c>
      <c r="T183" s="6" t="s">
        <v>3</v>
      </c>
      <c r="U183" s="6" t="s">
        <v>3</v>
      </c>
      <c r="V183" s="6" t="s">
        <v>3</v>
      </c>
      <c r="W183" s="6" t="s">
        <v>3</v>
      </c>
      <c r="X183" s="6" t="s">
        <v>3</v>
      </c>
      <c r="Y183" s="6" t="s">
        <v>3</v>
      </c>
      <c r="Z183" s="6" t="s">
        <v>3</v>
      </c>
      <c r="AA183" s="6" t="s">
        <v>3</v>
      </c>
      <c r="AB183" s="6" t="s">
        <v>3</v>
      </c>
      <c r="AC183" s="6" t="s">
        <v>3</v>
      </c>
      <c r="AD183" s="6" t="s">
        <v>3</v>
      </c>
      <c r="AE183" s="6" t="s">
        <v>3</v>
      </c>
      <c r="AF183" s="6" t="s">
        <v>3</v>
      </c>
      <c r="AG183" s="6" t="s">
        <v>3</v>
      </c>
      <c r="AH183" s="6" t="s">
        <v>3</v>
      </c>
      <c r="AI183" s="6"/>
      <c r="AJ183" s="6"/>
      <c r="AK183" s="6"/>
      <c r="AL183" s="6"/>
      <c r="AM183" s="6"/>
      <c r="AN183" s="6">
        <v>356832025</v>
      </c>
    </row>
    <row r="184" spans="1:50" x14ac:dyDescent="0.25">
      <c r="A184" s="6">
        <v>3</v>
      </c>
      <c r="B184" s="6" t="s">
        <v>232</v>
      </c>
      <c r="C184" s="6">
        <v>1</v>
      </c>
      <c r="D184" s="6">
        <v>1.36</v>
      </c>
      <c r="E184" s="6">
        <v>1.36</v>
      </c>
      <c r="F184" s="6">
        <v>1.45</v>
      </c>
      <c r="G184" s="6">
        <v>1.45</v>
      </c>
      <c r="H184" s="6">
        <v>1</v>
      </c>
      <c r="I184" s="6">
        <v>1</v>
      </c>
      <c r="J184" s="6">
        <v>2</v>
      </c>
      <c r="K184" s="6">
        <v>1</v>
      </c>
      <c r="L184" s="6">
        <v>1</v>
      </c>
      <c r="M184" s="6">
        <v>1</v>
      </c>
      <c r="N184" s="6">
        <v>1.36</v>
      </c>
      <c r="O184" s="6">
        <v>1</v>
      </c>
      <c r="P184" s="6">
        <v>1</v>
      </c>
      <c r="Q184" s="6">
        <v>1</v>
      </c>
      <c r="R184" s="6">
        <v>1</v>
      </c>
      <c r="S184" s="6" t="s">
        <v>234</v>
      </c>
      <c r="T184" s="6" t="s">
        <v>3</v>
      </c>
      <c r="U184" s="6" t="s">
        <v>3</v>
      </c>
      <c r="V184" s="6" t="s">
        <v>3</v>
      </c>
      <c r="W184" s="6" t="s">
        <v>3</v>
      </c>
      <c r="X184" s="6" t="s">
        <v>3</v>
      </c>
      <c r="Y184" s="6" t="s">
        <v>3</v>
      </c>
      <c r="Z184" s="6" t="s">
        <v>3</v>
      </c>
      <c r="AA184" s="6" t="s">
        <v>3</v>
      </c>
      <c r="AB184" s="6" t="s">
        <v>3</v>
      </c>
      <c r="AC184" s="6" t="s">
        <v>3</v>
      </c>
      <c r="AD184" s="6" t="s">
        <v>3</v>
      </c>
      <c r="AE184" s="6" t="s">
        <v>3</v>
      </c>
      <c r="AF184" s="6" t="s">
        <v>3</v>
      </c>
      <c r="AG184" s="6" t="s">
        <v>3</v>
      </c>
      <c r="AH184" s="6" t="s">
        <v>3</v>
      </c>
      <c r="AI184" s="6"/>
      <c r="AJ184" s="6"/>
      <c r="AK184" s="6"/>
      <c r="AL184" s="6"/>
      <c r="AM184" s="6"/>
      <c r="AN184" s="6">
        <v>356832024</v>
      </c>
    </row>
    <row r="185" spans="1:50" x14ac:dyDescent="0.25">
      <c r="A185" s="6">
        <v>1</v>
      </c>
      <c r="B185" s="6" t="s">
        <v>235</v>
      </c>
      <c r="C185" s="6" t="s">
        <v>236</v>
      </c>
      <c r="D185" s="6">
        <v>2022</v>
      </c>
      <c r="E185" s="6">
        <v>12</v>
      </c>
      <c r="F185" s="6">
        <v>1</v>
      </c>
      <c r="G185" s="6">
        <v>1</v>
      </c>
      <c r="H185" s="6">
        <v>0</v>
      </c>
      <c r="I185" s="6">
        <v>2</v>
      </c>
      <c r="J185" s="6">
        <v>1</v>
      </c>
      <c r="K185" s="6">
        <v>1</v>
      </c>
      <c r="L185" s="6">
        <v>1</v>
      </c>
      <c r="M185" s="6">
        <v>1</v>
      </c>
      <c r="N185" s="6">
        <v>1</v>
      </c>
      <c r="O185" s="6">
        <v>1</v>
      </c>
      <c r="P185" s="6">
        <v>1</v>
      </c>
      <c r="Q185" s="6">
        <v>1</v>
      </c>
      <c r="R185" s="6" t="s">
        <v>3</v>
      </c>
      <c r="S185" s="6" t="s">
        <v>3</v>
      </c>
      <c r="T185" s="6" t="s">
        <v>3</v>
      </c>
      <c r="U185" s="6" t="s">
        <v>3</v>
      </c>
      <c r="V185" s="6" t="s">
        <v>3</v>
      </c>
      <c r="W185" s="6" t="s">
        <v>3</v>
      </c>
      <c r="X185" s="6" t="s">
        <v>3</v>
      </c>
      <c r="Y185" s="6" t="s">
        <v>3</v>
      </c>
      <c r="Z185" s="6" t="s">
        <v>3</v>
      </c>
      <c r="AA185" s="6" t="s">
        <v>3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>
        <v>356832023</v>
      </c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9" spans="1:50" x14ac:dyDescent="0.25">
      <c r="A189">
        <v>65</v>
      </c>
      <c r="C189">
        <v>1</v>
      </c>
      <c r="D189">
        <v>0</v>
      </c>
      <c r="E1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356832022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ROUND((Source!F100)/1000,2)</f>
        <v>9.23</v>
      </c>
      <c r="F16" s="8">
        <f>ROUND((Source!F101)/1000,2)</f>
        <v>0</v>
      </c>
      <c r="G16" s="8">
        <f>ROUND((Source!F92)/1000,2)</f>
        <v>0</v>
      </c>
      <c r="H16" s="8">
        <f>ROUND((Source!F102)/1000+(Source!F103)/1000,2)</f>
        <v>9.69</v>
      </c>
      <c r="I16" s="8">
        <f>E16+F16+G16+H16</f>
        <v>18.920000000000002</v>
      </c>
      <c r="J16" s="8">
        <f>ROUND((Source!F98+Source!F97)/1000,2)</f>
        <v>11.25</v>
      </c>
      <c r="K16" s="8">
        <v>14.92</v>
      </c>
      <c r="L16" s="8">
        <v>0</v>
      </c>
      <c r="M16" s="8">
        <v>0</v>
      </c>
      <c r="N16" s="8">
        <f>I16+L16+M16</f>
        <v>18.920000000000002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14920.6</v>
      </c>
      <c r="AU16" s="8">
        <v>0</v>
      </c>
      <c r="AV16" s="8">
        <v>0</v>
      </c>
      <c r="AW16" s="8">
        <v>0</v>
      </c>
      <c r="AX16" s="8">
        <v>0</v>
      </c>
      <c r="AY16" s="8">
        <v>3675.01</v>
      </c>
      <c r="AZ16" s="8">
        <v>0</v>
      </c>
      <c r="BA16" s="8">
        <v>11245.59</v>
      </c>
      <c r="BB16" s="8">
        <v>9233.68</v>
      </c>
      <c r="BC16" s="8">
        <v>0</v>
      </c>
      <c r="BD16" s="8">
        <v>9688.5499999999993</v>
      </c>
      <c r="BE16" s="8">
        <v>0</v>
      </c>
      <c r="BF16" s="8">
        <v>15.000700000000002</v>
      </c>
      <c r="BG16" s="8">
        <v>0</v>
      </c>
      <c r="BH16" s="8">
        <v>0</v>
      </c>
      <c r="BI16" s="8">
        <v>3067.38</v>
      </c>
      <c r="BJ16" s="8">
        <v>934.25</v>
      </c>
      <c r="BK16" s="8">
        <v>18922.23</v>
      </c>
    </row>
    <row r="18" spans="1:16" x14ac:dyDescent="0.25">
      <c r="A18">
        <v>51</v>
      </c>
      <c r="E18">
        <v>9.23</v>
      </c>
      <c r="F18">
        <v>0</v>
      </c>
      <c r="G18">
        <v>0</v>
      </c>
      <c r="H18">
        <v>9.69</v>
      </c>
      <c r="I18">
        <v>18.920000000000002</v>
      </c>
      <c r="J18">
        <v>11.25</v>
      </c>
      <c r="K18">
        <v>14.92</v>
      </c>
      <c r="L18">
        <v>0</v>
      </c>
      <c r="M18">
        <v>0</v>
      </c>
      <c r="N18">
        <v>18.920000000000002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14920.6</v>
      </c>
      <c r="G20" s="4" t="s">
        <v>99</v>
      </c>
      <c r="H20" s="4" t="s">
        <v>100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101</v>
      </c>
      <c r="H21" s="4" t="s">
        <v>102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103</v>
      </c>
      <c r="H22" s="4" t="s">
        <v>104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105</v>
      </c>
      <c r="H23" s="4" t="s">
        <v>106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107</v>
      </c>
      <c r="H24" s="4" t="s">
        <v>108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109</v>
      </c>
      <c r="H25" s="4" t="s">
        <v>110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111</v>
      </c>
      <c r="H26" s="4" t="s">
        <v>112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113</v>
      </c>
      <c r="H27" s="4" t="s">
        <v>114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115</v>
      </c>
      <c r="H28" s="4" t="s">
        <v>116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117</v>
      </c>
      <c r="H29" s="4" t="s">
        <v>118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3675.01</v>
      </c>
      <c r="G30" s="4" t="s">
        <v>119</v>
      </c>
      <c r="H30" s="4" t="s">
        <v>120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121</v>
      </c>
      <c r="H31" s="4" t="s">
        <v>122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123</v>
      </c>
      <c r="H32" s="4" t="s">
        <v>124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11245.59</v>
      </c>
      <c r="G33" s="4" t="s">
        <v>125</v>
      </c>
      <c r="H33" s="4" t="s">
        <v>126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127</v>
      </c>
      <c r="H34" s="4" t="s">
        <v>128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9233.68</v>
      </c>
      <c r="G35" s="4" t="s">
        <v>129</v>
      </c>
      <c r="H35" s="4" t="s">
        <v>130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131</v>
      </c>
      <c r="H36" s="4" t="s">
        <v>132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9688.5499999999993</v>
      </c>
      <c r="G37" s="4" t="s">
        <v>133</v>
      </c>
      <c r="H37" s="4" t="s">
        <v>134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135</v>
      </c>
      <c r="H38" s="4" t="s">
        <v>136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137</v>
      </c>
      <c r="H39" s="4" t="s">
        <v>138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15.000700000000002</v>
      </c>
      <c r="G40" s="4" t="s">
        <v>139</v>
      </c>
      <c r="H40" s="4" t="s">
        <v>140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141</v>
      </c>
      <c r="H41" s="4" t="s">
        <v>142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143</v>
      </c>
      <c r="H42" s="4" t="s">
        <v>144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145</v>
      </c>
      <c r="H43" s="4" t="s">
        <v>146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3067.38</v>
      </c>
      <c r="G44" s="4" t="s">
        <v>147</v>
      </c>
      <c r="H44" s="4" t="s">
        <v>148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934.25</v>
      </c>
      <c r="G45" s="4" t="s">
        <v>149</v>
      </c>
      <c r="H45" s="4" t="s">
        <v>150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18922.23</v>
      </c>
      <c r="G46" s="4" t="s">
        <v>151</v>
      </c>
      <c r="H46" s="4" t="s">
        <v>152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231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356832022</v>
      </c>
      <c r="O51" s="3">
        <v>1</v>
      </c>
    </row>
    <row r="52" spans="1:50" x14ac:dyDescent="0.25">
      <c r="A52" s="6">
        <v>3</v>
      </c>
      <c r="B52" s="6" t="s">
        <v>232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233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356832025</v>
      </c>
    </row>
    <row r="53" spans="1:50" x14ac:dyDescent="0.25">
      <c r="A53" s="6">
        <v>3</v>
      </c>
      <c r="B53" s="6" t="s">
        <v>232</v>
      </c>
      <c r="C53" s="6">
        <v>1</v>
      </c>
      <c r="D53" s="6">
        <v>1.36</v>
      </c>
      <c r="E53" s="6">
        <v>1.36</v>
      </c>
      <c r="F53" s="6">
        <v>1.45</v>
      </c>
      <c r="G53" s="6">
        <v>1.45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1.36</v>
      </c>
      <c r="O53" s="6">
        <v>1</v>
      </c>
      <c r="P53" s="6">
        <v>1</v>
      </c>
      <c r="Q53" s="6">
        <v>1</v>
      </c>
      <c r="R53" s="6">
        <v>1</v>
      </c>
      <c r="S53" s="6" t="s">
        <v>234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356832024</v>
      </c>
    </row>
    <row r="54" spans="1:50" x14ac:dyDescent="0.25">
      <c r="A54" s="6">
        <v>1</v>
      </c>
      <c r="B54" s="6" t="s">
        <v>235</v>
      </c>
      <c r="C54" s="6" t="s">
        <v>236</v>
      </c>
      <c r="D54" s="6">
        <v>2022</v>
      </c>
      <c r="E54" s="6">
        <v>12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356832023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ROW(Source!A32)</f>
        <v>32</v>
      </c>
      <c r="B1">
        <v>356832022</v>
      </c>
      <c r="C1">
        <v>356832149</v>
      </c>
      <c r="D1">
        <v>295312235</v>
      </c>
      <c r="E1">
        <v>1</v>
      </c>
      <c r="F1">
        <v>1</v>
      </c>
      <c r="G1">
        <v>1</v>
      </c>
      <c r="H1">
        <v>1</v>
      </c>
      <c r="I1" t="s">
        <v>238</v>
      </c>
      <c r="J1" t="s">
        <v>3</v>
      </c>
      <c r="K1" t="s">
        <v>239</v>
      </c>
      <c r="L1">
        <v>1369</v>
      </c>
      <c r="N1">
        <v>1013</v>
      </c>
      <c r="O1" t="s">
        <v>240</v>
      </c>
      <c r="P1" t="s">
        <v>240</v>
      </c>
      <c r="Q1">
        <v>1</v>
      </c>
      <c r="W1">
        <v>0</v>
      </c>
      <c r="X1">
        <v>-375180380</v>
      </c>
      <c r="Y1">
        <f>AT1</f>
        <v>0.5</v>
      </c>
      <c r="AA1">
        <v>0</v>
      </c>
      <c r="AB1">
        <v>0</v>
      </c>
      <c r="AC1">
        <v>0</v>
      </c>
      <c r="AD1">
        <v>154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</v>
      </c>
      <c r="AU1" t="s">
        <v>3</v>
      </c>
      <c r="AV1">
        <v>1</v>
      </c>
      <c r="AW1">
        <v>2</v>
      </c>
      <c r="AX1">
        <v>356832473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0.77</v>
      </c>
      <c r="CV1">
        <f>ROUND(Y1*Source!I32,9)</f>
        <v>5.0000000000000001E-3</v>
      </c>
      <c r="CW1">
        <v>0</v>
      </c>
      <c r="CX1">
        <f>ROUND(Y1*Source!I32,9)</f>
        <v>5.0000000000000001E-3</v>
      </c>
      <c r="CY1">
        <f>AD1</f>
        <v>154</v>
      </c>
      <c r="CZ1">
        <f>AH1</f>
        <v>154</v>
      </c>
      <c r="DA1">
        <f>AL1</f>
        <v>1</v>
      </c>
      <c r="DB1">
        <f>ROUND((ROUND(AT1*CZ1,2)*0.4218),6)</f>
        <v>32.4786</v>
      </c>
      <c r="DC1">
        <f>ROUND(ROUND(AT1*AG1,2),6)</f>
        <v>0</v>
      </c>
      <c r="DD1" t="s">
        <v>32</v>
      </c>
      <c r="DE1" t="s">
        <v>3</v>
      </c>
      <c r="DF1">
        <f>ROUND((ROUND(AE1,2)*0.4218)*CX1,2)</f>
        <v>0</v>
      </c>
      <c r="DG1">
        <f>ROUND((ROUND(AF1,2)*0.4218)*CX1,2)</f>
        <v>0</v>
      </c>
      <c r="DH1">
        <f t="shared" ref="DH1:DH32" si="0">ROUND(ROUND(AG1,2)*CX1,2)</f>
        <v>0</v>
      </c>
      <c r="DI1">
        <f>ROUND((ROUND(AH1,2)*0.4218)*CX1,2)</f>
        <v>0.32</v>
      </c>
      <c r="DJ1">
        <f>DI1</f>
        <v>0.32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ROW(Source!A32)</f>
        <v>32</v>
      </c>
      <c r="B2">
        <v>356832022</v>
      </c>
      <c r="C2">
        <v>356832149</v>
      </c>
      <c r="D2">
        <v>295312198</v>
      </c>
      <c r="E2">
        <v>1</v>
      </c>
      <c r="F2">
        <v>1</v>
      </c>
      <c r="G2">
        <v>1</v>
      </c>
      <c r="H2">
        <v>1</v>
      </c>
      <c r="I2" t="s">
        <v>241</v>
      </c>
      <c r="J2" t="s">
        <v>3</v>
      </c>
      <c r="K2" t="s">
        <v>242</v>
      </c>
      <c r="L2">
        <v>1369</v>
      </c>
      <c r="N2">
        <v>1013</v>
      </c>
      <c r="O2" t="s">
        <v>240</v>
      </c>
      <c r="P2" t="s">
        <v>240</v>
      </c>
      <c r="Q2">
        <v>1</v>
      </c>
      <c r="W2">
        <v>0</v>
      </c>
      <c r="X2">
        <v>1599413879</v>
      </c>
      <c r="Y2">
        <f>AT2</f>
        <v>0.5</v>
      </c>
      <c r="AA2">
        <v>0</v>
      </c>
      <c r="AB2">
        <v>0</v>
      </c>
      <c r="AC2">
        <v>0</v>
      </c>
      <c r="AD2">
        <v>196.3</v>
      </c>
      <c r="AE2">
        <v>0</v>
      </c>
      <c r="AF2">
        <v>0</v>
      </c>
      <c r="AG2">
        <v>0</v>
      </c>
      <c r="AH2">
        <v>196.3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</v>
      </c>
      <c r="AU2" t="s">
        <v>3</v>
      </c>
      <c r="AV2">
        <v>1</v>
      </c>
      <c r="AW2">
        <v>2</v>
      </c>
      <c r="AX2">
        <v>356832474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ROUND(AT2*Source!I32*AH2*AL2,2)</f>
        <v>0.98</v>
      </c>
      <c r="CV2">
        <f>ROUND(Y2*Source!I32,9)</f>
        <v>5.0000000000000001E-3</v>
      </c>
      <c r="CW2">
        <v>0</v>
      </c>
      <c r="CX2">
        <f>ROUND(Y2*Source!I32,9)</f>
        <v>5.0000000000000001E-3</v>
      </c>
      <c r="CY2">
        <f>AD2</f>
        <v>196.3</v>
      </c>
      <c r="CZ2">
        <f>AH2</f>
        <v>196.3</v>
      </c>
      <c r="DA2">
        <f>AL2</f>
        <v>1</v>
      </c>
      <c r="DB2">
        <f>ROUND((ROUND(AT2*CZ2,2)*0.4218),6)</f>
        <v>41.39967</v>
      </c>
      <c r="DC2">
        <f>ROUND(ROUND(AT2*AG2,2),6)</f>
        <v>0</v>
      </c>
      <c r="DD2" t="s">
        <v>32</v>
      </c>
      <c r="DE2" t="s">
        <v>3</v>
      </c>
      <c r="DF2">
        <f>ROUND((ROUND(AE2,2)*0.4218)*CX2,2)</f>
        <v>0</v>
      </c>
      <c r="DG2">
        <f>ROUND((ROUND(AF2,2)*0.4218)*CX2,2)</f>
        <v>0</v>
      </c>
      <c r="DH2">
        <f t="shared" si="0"/>
        <v>0</v>
      </c>
      <c r="DI2">
        <f>ROUND((ROUND(AH2,2)*0.4218)*CX2,2)</f>
        <v>0.41</v>
      </c>
      <c r="DJ2">
        <f>DI2</f>
        <v>0.41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ROW(Source!A33)</f>
        <v>33</v>
      </c>
      <c r="B3">
        <v>356832022</v>
      </c>
      <c r="C3">
        <v>356832152</v>
      </c>
      <c r="D3">
        <v>321927814</v>
      </c>
      <c r="E3">
        <v>1</v>
      </c>
      <c r="F3">
        <v>1</v>
      </c>
      <c r="G3">
        <v>1</v>
      </c>
      <c r="H3">
        <v>1</v>
      </c>
      <c r="I3" t="s">
        <v>243</v>
      </c>
      <c r="J3" t="s">
        <v>3</v>
      </c>
      <c r="K3" t="s">
        <v>244</v>
      </c>
      <c r="L3">
        <v>1369</v>
      </c>
      <c r="N3">
        <v>1013</v>
      </c>
      <c r="O3" t="s">
        <v>240</v>
      </c>
      <c r="P3" t="s">
        <v>240</v>
      </c>
      <c r="Q3">
        <v>1</v>
      </c>
      <c r="W3">
        <v>0</v>
      </c>
      <c r="X3">
        <v>1458245971</v>
      </c>
      <c r="Y3">
        <f>(AT3*0.7697)</f>
        <v>2.3090999999999999</v>
      </c>
      <c r="AA3">
        <v>0</v>
      </c>
      <c r="AB3">
        <v>0</v>
      </c>
      <c r="AC3">
        <v>0</v>
      </c>
      <c r="AD3">
        <v>173.4</v>
      </c>
      <c r="AE3">
        <v>0</v>
      </c>
      <c r="AF3">
        <v>0</v>
      </c>
      <c r="AG3">
        <v>0</v>
      </c>
      <c r="AH3">
        <v>173.4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</v>
      </c>
      <c r="AU3" t="s">
        <v>40</v>
      </c>
      <c r="AV3">
        <v>2</v>
      </c>
      <c r="AW3">
        <v>2</v>
      </c>
      <c r="AX3">
        <v>356832475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ROUND(Y3*Source!I33,9)</f>
        <v>2.3091E-2</v>
      </c>
      <c r="CY3">
        <f>AD3</f>
        <v>173.4</v>
      </c>
      <c r="CZ3">
        <f>AH3</f>
        <v>173.4</v>
      </c>
      <c r="DA3">
        <f>AL3</f>
        <v>1</v>
      </c>
      <c r="DB3">
        <f>ROUND((ROUND(AT3*CZ3,2)*0.7697),6)</f>
        <v>400.39794000000001</v>
      </c>
      <c r="DC3">
        <f>ROUND((ROUND(AT3*AG3,2)*0.7697),6)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0"/>
        <v>0</v>
      </c>
      <c r="DI3">
        <f>ROUND(ROUND(AH3,2)*CX3,2)</f>
        <v>4</v>
      </c>
      <c r="DJ3">
        <f>DI3</f>
        <v>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ROW(Source!A33)</f>
        <v>33</v>
      </c>
      <c r="B4">
        <v>356832022</v>
      </c>
      <c r="C4">
        <v>356832152</v>
      </c>
      <c r="D4">
        <v>295312235</v>
      </c>
      <c r="E4">
        <v>1</v>
      </c>
      <c r="F4">
        <v>1</v>
      </c>
      <c r="G4">
        <v>1</v>
      </c>
      <c r="H4">
        <v>1</v>
      </c>
      <c r="I4" t="s">
        <v>238</v>
      </c>
      <c r="J4" t="s">
        <v>3</v>
      </c>
      <c r="K4" t="s">
        <v>239</v>
      </c>
      <c r="L4">
        <v>1369</v>
      </c>
      <c r="N4">
        <v>1013</v>
      </c>
      <c r="O4" t="s">
        <v>240</v>
      </c>
      <c r="P4" t="s">
        <v>240</v>
      </c>
      <c r="Q4">
        <v>1</v>
      </c>
      <c r="W4">
        <v>0</v>
      </c>
      <c r="X4">
        <v>-375180380</v>
      </c>
      <c r="Y4">
        <f>AT4</f>
        <v>3</v>
      </c>
      <c r="AA4">
        <v>0</v>
      </c>
      <c r="AB4">
        <v>0</v>
      </c>
      <c r="AC4">
        <v>0</v>
      </c>
      <c r="AD4">
        <v>154</v>
      </c>
      <c r="AE4">
        <v>0</v>
      </c>
      <c r="AF4">
        <v>0</v>
      </c>
      <c r="AG4">
        <v>0</v>
      </c>
      <c r="AH4">
        <v>154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</v>
      </c>
      <c r="AU4" t="s">
        <v>3</v>
      </c>
      <c r="AV4">
        <v>1</v>
      </c>
      <c r="AW4">
        <v>2</v>
      </c>
      <c r="AX4">
        <v>356832476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4.62</v>
      </c>
      <c r="CV4">
        <f>ROUND(Y4*Source!I33,9)</f>
        <v>0.03</v>
      </c>
      <c r="CW4">
        <v>0</v>
      </c>
      <c r="CX4">
        <f>ROUND(Y4*Source!I33,9)</f>
        <v>0.03</v>
      </c>
      <c r="CY4">
        <f>AD4</f>
        <v>154</v>
      </c>
      <c r="CZ4">
        <f>AH4</f>
        <v>154</v>
      </c>
      <c r="DA4">
        <f>AL4</f>
        <v>1</v>
      </c>
      <c r="DB4">
        <f>ROUND((ROUND(AT4*CZ4,2)*0.7697),6)</f>
        <v>355.60140000000001</v>
      </c>
      <c r="DC4">
        <f>ROUND(ROUND(AT4*AG4,2),6)</f>
        <v>0</v>
      </c>
      <c r="DD4" t="s">
        <v>40</v>
      </c>
      <c r="DE4" t="s">
        <v>3</v>
      </c>
      <c r="DF4">
        <f>ROUND((ROUND(AE4,2)*0.7697)*CX4,2)</f>
        <v>0</v>
      </c>
      <c r="DG4">
        <f>ROUND((ROUND(AF4,2)*0.7697)*CX4,2)</f>
        <v>0</v>
      </c>
      <c r="DH4">
        <f t="shared" si="0"/>
        <v>0</v>
      </c>
      <c r="DI4">
        <f>ROUND((ROUND(AH4,2)*0.7697)*CX4,2)</f>
        <v>3.56</v>
      </c>
      <c r="DJ4">
        <f>DI4</f>
        <v>3.56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ROW(Source!A33)</f>
        <v>33</v>
      </c>
      <c r="B5">
        <v>356832022</v>
      </c>
      <c r="C5">
        <v>356832152</v>
      </c>
      <c r="D5">
        <v>295312198</v>
      </c>
      <c r="E5">
        <v>1</v>
      </c>
      <c r="F5">
        <v>1</v>
      </c>
      <c r="G5">
        <v>1</v>
      </c>
      <c r="H5">
        <v>1</v>
      </c>
      <c r="I5" t="s">
        <v>241</v>
      </c>
      <c r="J5" t="s">
        <v>3</v>
      </c>
      <c r="K5" t="s">
        <v>242</v>
      </c>
      <c r="L5">
        <v>1369</v>
      </c>
      <c r="N5">
        <v>1013</v>
      </c>
      <c r="O5" t="s">
        <v>240</v>
      </c>
      <c r="P5" t="s">
        <v>240</v>
      </c>
      <c r="Q5">
        <v>1</v>
      </c>
      <c r="W5">
        <v>0</v>
      </c>
      <c r="X5">
        <v>1599413879</v>
      </c>
      <c r="Y5">
        <f>AT5</f>
        <v>3</v>
      </c>
      <c r="AA5">
        <v>0</v>
      </c>
      <c r="AB5">
        <v>0</v>
      </c>
      <c r="AC5">
        <v>0</v>
      </c>
      <c r="AD5">
        <v>196.3</v>
      </c>
      <c r="AE5">
        <v>0</v>
      </c>
      <c r="AF5">
        <v>0</v>
      </c>
      <c r="AG5">
        <v>0</v>
      </c>
      <c r="AH5">
        <v>196.3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1</v>
      </c>
      <c r="AW5">
        <v>2</v>
      </c>
      <c r="AX5">
        <v>356832477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5.89</v>
      </c>
      <c r="CV5">
        <f>ROUND(Y5*Source!I33,9)</f>
        <v>0.03</v>
      </c>
      <c r="CW5">
        <v>0</v>
      </c>
      <c r="CX5">
        <f>ROUND(Y5*Source!I33,9)</f>
        <v>0.03</v>
      </c>
      <c r="CY5">
        <f>AD5</f>
        <v>196.3</v>
      </c>
      <c r="CZ5">
        <f>AH5</f>
        <v>196.3</v>
      </c>
      <c r="DA5">
        <f>AL5</f>
        <v>1</v>
      </c>
      <c r="DB5">
        <f>ROUND((ROUND(AT5*CZ5,2)*0.7697),6)</f>
        <v>453.27632999999997</v>
      </c>
      <c r="DC5">
        <f>ROUND(ROUND(AT5*AG5,2),6)</f>
        <v>0</v>
      </c>
      <c r="DD5" t="s">
        <v>40</v>
      </c>
      <c r="DE5" t="s">
        <v>3</v>
      </c>
      <c r="DF5">
        <f>ROUND((ROUND(AE5,2)*0.7697)*CX5,2)</f>
        <v>0</v>
      </c>
      <c r="DG5">
        <f>ROUND((ROUND(AF5,2)*0.7697)*CX5,2)</f>
        <v>0</v>
      </c>
      <c r="DH5">
        <f t="shared" si="0"/>
        <v>0</v>
      </c>
      <c r="DI5">
        <f>ROUND((ROUND(AH5,2)*0.7697)*CX5,2)</f>
        <v>4.53</v>
      </c>
      <c r="DJ5">
        <f>DI5</f>
        <v>4.53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ROW(Source!A33)</f>
        <v>33</v>
      </c>
      <c r="B6">
        <v>356832022</v>
      </c>
      <c r="C6">
        <v>356832152</v>
      </c>
      <c r="D6">
        <v>295270400</v>
      </c>
      <c r="E6">
        <v>1</v>
      </c>
      <c r="F6">
        <v>1</v>
      </c>
      <c r="G6">
        <v>1</v>
      </c>
      <c r="H6">
        <v>2</v>
      </c>
      <c r="I6" t="s">
        <v>245</v>
      </c>
      <c r="J6" t="s">
        <v>246</v>
      </c>
      <c r="K6" t="s">
        <v>247</v>
      </c>
      <c r="L6">
        <v>1368</v>
      </c>
      <c r="N6">
        <v>1011</v>
      </c>
      <c r="O6" t="s">
        <v>248</v>
      </c>
      <c r="P6" t="s">
        <v>248</v>
      </c>
      <c r="Q6">
        <v>1</v>
      </c>
      <c r="W6">
        <v>0</v>
      </c>
      <c r="X6">
        <v>784165598</v>
      </c>
      <c r="Y6">
        <f>(AT6*0.7697)</f>
        <v>2.3090999999999999</v>
      </c>
      <c r="AA6">
        <v>0</v>
      </c>
      <c r="AB6">
        <v>1278.0999999999999</v>
      </c>
      <c r="AC6">
        <v>0</v>
      </c>
      <c r="AD6">
        <v>0</v>
      </c>
      <c r="AE6">
        <v>0</v>
      </c>
      <c r="AF6">
        <v>1278.1000000000001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40</v>
      </c>
      <c r="AV6">
        <v>0</v>
      </c>
      <c r="AW6">
        <v>2</v>
      </c>
      <c r="AX6">
        <v>356832478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2.3091E-2</v>
      </c>
      <c r="CY6">
        <f>AB6</f>
        <v>1278.0999999999999</v>
      </c>
      <c r="CZ6">
        <f>AF6</f>
        <v>1278.1000000000001</v>
      </c>
      <c r="DA6">
        <f>AJ6</f>
        <v>1</v>
      </c>
      <c r="DB6">
        <f>ROUND((ROUND(AT6*CZ6,2)*0.7697),6)</f>
        <v>2951.26071</v>
      </c>
      <c r="DC6">
        <f>ROUND((ROUND(AT6*AG6,2)*0.7697),6)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29.51</v>
      </c>
      <c r="DH6">
        <f t="shared" si="0"/>
        <v>0</v>
      </c>
      <c r="DI6">
        <f>ROUND(ROUND(AH6,2)*CX6,2)</f>
        <v>0</v>
      </c>
      <c r="DJ6">
        <f>DG6</f>
        <v>29.51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ROW(Source!A34)</f>
        <v>34</v>
      </c>
      <c r="B7">
        <v>356832022</v>
      </c>
      <c r="C7">
        <v>356832159</v>
      </c>
      <c r="D7">
        <v>321927814</v>
      </c>
      <c r="E7">
        <v>1</v>
      </c>
      <c r="F7">
        <v>1</v>
      </c>
      <c r="G7">
        <v>1</v>
      </c>
      <c r="H7">
        <v>1</v>
      </c>
      <c r="I7" t="s">
        <v>243</v>
      </c>
      <c r="J7" t="s">
        <v>3</v>
      </c>
      <c r="K7" t="s">
        <v>244</v>
      </c>
      <c r="L7">
        <v>1369</v>
      </c>
      <c r="N7">
        <v>1013</v>
      </c>
      <c r="O7" t="s">
        <v>240</v>
      </c>
      <c r="P7" t="s">
        <v>240</v>
      </c>
      <c r="Q7">
        <v>1</v>
      </c>
      <c r="W7">
        <v>0</v>
      </c>
      <c r="X7">
        <v>1458245971</v>
      </c>
      <c r="Y7">
        <f>(AT7*0.4056)</f>
        <v>0.20280000000000001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</v>
      </c>
      <c r="AU7" t="s">
        <v>46</v>
      </c>
      <c r="AV7">
        <v>2</v>
      </c>
      <c r="AW7">
        <v>2</v>
      </c>
      <c r="AX7">
        <v>356832479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0.20280000000000001</v>
      </c>
      <c r="CY7">
        <f>AD7</f>
        <v>173.4</v>
      </c>
      <c r="CZ7">
        <f>AH7</f>
        <v>173.4</v>
      </c>
      <c r="DA7">
        <f>AL7</f>
        <v>1</v>
      </c>
      <c r="DB7">
        <f>ROUND((ROUND(AT7*CZ7,2)*0.4056),6)</f>
        <v>35.165520000000001</v>
      </c>
      <c r="DC7">
        <f>ROUND((ROUND(AT7*AG7,2)*0.4056),6)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 t="shared" si="0"/>
        <v>0</v>
      </c>
      <c r="DI7">
        <f>ROUND(ROUND(AH7,2)*CX7,2)</f>
        <v>35.17</v>
      </c>
      <c r="DJ7">
        <f>DI7</f>
        <v>35.17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ROW(Source!A34)</f>
        <v>34</v>
      </c>
      <c r="B8">
        <v>356832022</v>
      </c>
      <c r="C8">
        <v>356832159</v>
      </c>
      <c r="D8">
        <v>295312235</v>
      </c>
      <c r="E8">
        <v>1</v>
      </c>
      <c r="F8">
        <v>1</v>
      </c>
      <c r="G8">
        <v>1</v>
      </c>
      <c r="H8">
        <v>1</v>
      </c>
      <c r="I8" t="s">
        <v>238</v>
      </c>
      <c r="J8" t="s">
        <v>3</v>
      </c>
      <c r="K8" t="s">
        <v>239</v>
      </c>
      <c r="L8">
        <v>1369</v>
      </c>
      <c r="N8">
        <v>1013</v>
      </c>
      <c r="O8" t="s">
        <v>240</v>
      </c>
      <c r="P8" t="s">
        <v>240</v>
      </c>
      <c r="Q8">
        <v>1</v>
      </c>
      <c r="W8">
        <v>0</v>
      </c>
      <c r="X8">
        <v>-375180380</v>
      </c>
      <c r="Y8">
        <f>AT8</f>
        <v>0.5</v>
      </c>
      <c r="AA8">
        <v>0</v>
      </c>
      <c r="AB8">
        <v>0</v>
      </c>
      <c r="AC8">
        <v>0</v>
      </c>
      <c r="AD8">
        <v>154</v>
      </c>
      <c r="AE8">
        <v>0</v>
      </c>
      <c r="AF8">
        <v>0</v>
      </c>
      <c r="AG8">
        <v>0</v>
      </c>
      <c r="AH8">
        <v>154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</v>
      </c>
      <c r="AU8" t="s">
        <v>3</v>
      </c>
      <c r="AV8">
        <v>1</v>
      </c>
      <c r="AW8">
        <v>2</v>
      </c>
      <c r="AX8">
        <v>356832480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77</v>
      </c>
      <c r="CV8">
        <f>ROUND(Y8*Source!I34,9)</f>
        <v>0.5</v>
      </c>
      <c r="CW8">
        <v>0</v>
      </c>
      <c r="CX8">
        <f>ROUND(Y8*Source!I34,9)</f>
        <v>0.5</v>
      </c>
      <c r="CY8">
        <f>AD8</f>
        <v>154</v>
      </c>
      <c r="CZ8">
        <f>AH8</f>
        <v>154</v>
      </c>
      <c r="DA8">
        <f>AL8</f>
        <v>1</v>
      </c>
      <c r="DB8">
        <f>ROUND((ROUND(AT8*CZ8,2)*0.4056),6)</f>
        <v>31.231200000000001</v>
      </c>
      <c r="DC8">
        <f>ROUND(ROUND(AT8*AG8,2),6)</f>
        <v>0</v>
      </c>
      <c r="DD8" t="s">
        <v>46</v>
      </c>
      <c r="DE8" t="s">
        <v>3</v>
      </c>
      <c r="DF8">
        <f>ROUND((ROUND(AE8,2)*0.4056)*CX8,2)</f>
        <v>0</v>
      </c>
      <c r="DG8">
        <f>ROUND((ROUND(AF8,2)*0.4056)*CX8,2)</f>
        <v>0</v>
      </c>
      <c r="DH8">
        <f t="shared" si="0"/>
        <v>0</v>
      </c>
      <c r="DI8">
        <f>ROUND((ROUND(AH8,2)*0.4056)*CX8,2)</f>
        <v>31.23</v>
      </c>
      <c r="DJ8">
        <f>DI8</f>
        <v>31.23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ROW(Source!A34)</f>
        <v>34</v>
      </c>
      <c r="B9">
        <v>356832022</v>
      </c>
      <c r="C9">
        <v>356832159</v>
      </c>
      <c r="D9">
        <v>295312198</v>
      </c>
      <c r="E9">
        <v>1</v>
      </c>
      <c r="F9">
        <v>1</v>
      </c>
      <c r="G9">
        <v>1</v>
      </c>
      <c r="H9">
        <v>1</v>
      </c>
      <c r="I9" t="s">
        <v>241</v>
      </c>
      <c r="J9" t="s">
        <v>3</v>
      </c>
      <c r="K9" t="s">
        <v>242</v>
      </c>
      <c r="L9">
        <v>1369</v>
      </c>
      <c r="N9">
        <v>1013</v>
      </c>
      <c r="O9" t="s">
        <v>240</v>
      </c>
      <c r="P9" t="s">
        <v>240</v>
      </c>
      <c r="Q9">
        <v>1</v>
      </c>
      <c r="W9">
        <v>0</v>
      </c>
      <c r="X9">
        <v>1599413879</v>
      </c>
      <c r="Y9">
        <f>AT9</f>
        <v>0.5</v>
      </c>
      <c r="AA9">
        <v>0</v>
      </c>
      <c r="AB9">
        <v>0</v>
      </c>
      <c r="AC9">
        <v>0</v>
      </c>
      <c r="AD9">
        <v>196.3</v>
      </c>
      <c r="AE9">
        <v>0</v>
      </c>
      <c r="AF9">
        <v>0</v>
      </c>
      <c r="AG9">
        <v>0</v>
      </c>
      <c r="AH9">
        <v>196.3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</v>
      </c>
      <c r="AU9" t="s">
        <v>3</v>
      </c>
      <c r="AV9">
        <v>1</v>
      </c>
      <c r="AW9">
        <v>2</v>
      </c>
      <c r="AX9">
        <v>356832481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98.15</v>
      </c>
      <c r="CV9">
        <f>ROUND(Y9*Source!I34,9)</f>
        <v>0.5</v>
      </c>
      <c r="CW9">
        <v>0</v>
      </c>
      <c r="CX9">
        <f>ROUND(Y9*Source!I34,9)</f>
        <v>0.5</v>
      </c>
      <c r="CY9">
        <f>AD9</f>
        <v>196.3</v>
      </c>
      <c r="CZ9">
        <f>AH9</f>
        <v>196.3</v>
      </c>
      <c r="DA9">
        <f>AL9</f>
        <v>1</v>
      </c>
      <c r="DB9">
        <f>ROUND((ROUND(AT9*CZ9,2)*0.4056),6)</f>
        <v>39.809640000000002</v>
      </c>
      <c r="DC9">
        <f>ROUND(ROUND(AT9*AG9,2),6)</f>
        <v>0</v>
      </c>
      <c r="DD9" t="s">
        <v>46</v>
      </c>
      <c r="DE9" t="s">
        <v>3</v>
      </c>
      <c r="DF9">
        <f>ROUND((ROUND(AE9,2)*0.4056)*CX9,2)</f>
        <v>0</v>
      </c>
      <c r="DG9">
        <f>ROUND((ROUND(AF9,2)*0.4056)*CX9,2)</f>
        <v>0</v>
      </c>
      <c r="DH9">
        <f t="shared" si="0"/>
        <v>0</v>
      </c>
      <c r="DI9">
        <f>ROUND((ROUND(AH9,2)*0.4056)*CX9,2)</f>
        <v>39.81</v>
      </c>
      <c r="DJ9">
        <f>DI9</f>
        <v>39.81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ROW(Source!A34)</f>
        <v>34</v>
      </c>
      <c r="B10">
        <v>356832022</v>
      </c>
      <c r="C10">
        <v>356832159</v>
      </c>
      <c r="D10">
        <v>295270400</v>
      </c>
      <c r="E10">
        <v>1</v>
      </c>
      <c r="F10">
        <v>1</v>
      </c>
      <c r="G10">
        <v>1</v>
      </c>
      <c r="H10">
        <v>2</v>
      </c>
      <c r="I10" t="s">
        <v>245</v>
      </c>
      <c r="J10" t="s">
        <v>246</v>
      </c>
      <c r="K10" t="s">
        <v>247</v>
      </c>
      <c r="L10">
        <v>1368</v>
      </c>
      <c r="N10">
        <v>1011</v>
      </c>
      <c r="O10" t="s">
        <v>248</v>
      </c>
      <c r="P10" t="s">
        <v>248</v>
      </c>
      <c r="Q10">
        <v>1</v>
      </c>
      <c r="W10">
        <v>0</v>
      </c>
      <c r="X10">
        <v>784165598</v>
      </c>
      <c r="Y10">
        <f>(AT10*0.4056)</f>
        <v>0.20280000000000001</v>
      </c>
      <c r="AA10">
        <v>0</v>
      </c>
      <c r="AB10">
        <v>1278.0999999999999</v>
      </c>
      <c r="AC10">
        <v>0</v>
      </c>
      <c r="AD10">
        <v>0</v>
      </c>
      <c r="AE10">
        <v>0</v>
      </c>
      <c r="AF10">
        <v>1278.1000000000001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</v>
      </c>
      <c r="AU10" t="s">
        <v>46</v>
      </c>
      <c r="AV10">
        <v>0</v>
      </c>
      <c r="AW10">
        <v>2</v>
      </c>
      <c r="AX10">
        <v>356832482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0</v>
      </c>
      <c r="CX10">
        <f>ROUND(Y10*Source!I34,9)</f>
        <v>0.20280000000000001</v>
      </c>
      <c r="CY10">
        <f>AB10</f>
        <v>1278.0999999999999</v>
      </c>
      <c r="CZ10">
        <f>AF10</f>
        <v>1278.1000000000001</v>
      </c>
      <c r="DA10">
        <f>AJ10</f>
        <v>1</v>
      </c>
      <c r="DB10">
        <f>ROUND((ROUND(AT10*CZ10,2)*0.4056),6)</f>
        <v>259.19868000000002</v>
      </c>
      <c r="DC10">
        <f>ROUND((ROUND(AT10*AG10,2)*0.4056),6)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259.2</v>
      </c>
      <c r="DH10">
        <f t="shared" si="0"/>
        <v>0</v>
      </c>
      <c r="DI10">
        <f>ROUND(ROUND(AH10,2)*CX10,2)</f>
        <v>0</v>
      </c>
      <c r="DJ10">
        <f>DG10</f>
        <v>259.2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ROW(Source!A35)</f>
        <v>35</v>
      </c>
      <c r="B11">
        <v>356832022</v>
      </c>
      <c r="C11">
        <v>356832166</v>
      </c>
      <c r="D11">
        <v>321927814</v>
      </c>
      <c r="E11">
        <v>1</v>
      </c>
      <c r="F11">
        <v>1</v>
      </c>
      <c r="G11">
        <v>1</v>
      </c>
      <c r="H11">
        <v>1</v>
      </c>
      <c r="I11" t="s">
        <v>243</v>
      </c>
      <c r="J11" t="s">
        <v>3</v>
      </c>
      <c r="K11" t="s">
        <v>244</v>
      </c>
      <c r="L11">
        <v>1369</v>
      </c>
      <c r="N11">
        <v>1013</v>
      </c>
      <c r="O11" t="s">
        <v>240</v>
      </c>
      <c r="P11" t="s">
        <v>240</v>
      </c>
      <c r="Q11">
        <v>1</v>
      </c>
      <c r="W11">
        <v>0</v>
      </c>
      <c r="X11">
        <v>1458245971</v>
      </c>
      <c r="Y11">
        <f>((AT11*0.9)*0.4056)</f>
        <v>0.18252000000000002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</v>
      </c>
      <c r="AU11" t="s">
        <v>49</v>
      </c>
      <c r="AV11">
        <v>2</v>
      </c>
      <c r="AW11">
        <v>2</v>
      </c>
      <c r="AX11">
        <v>356832483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ROUND(Y11*Source!I35,9)</f>
        <v>0.18251999999999999</v>
      </c>
      <c r="CY11">
        <f>AD11</f>
        <v>173.4</v>
      </c>
      <c r="CZ11">
        <f>AH11</f>
        <v>173.4</v>
      </c>
      <c r="DA11">
        <f>AL11</f>
        <v>1</v>
      </c>
      <c r="DB11">
        <f>ROUND(((ROUND(AT11*CZ11,2)*0.9)*0.4056),6)</f>
        <v>31.648968</v>
      </c>
      <c r="DC11">
        <f>ROUND(((ROUND(AT11*AG11,2)*0.9)*0.4056),6)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 t="shared" si="0"/>
        <v>0</v>
      </c>
      <c r="DI11">
        <f>ROUND(ROUND(AH11,2)*CX11,2)</f>
        <v>31.65</v>
      </c>
      <c r="DJ11">
        <f>DI11</f>
        <v>31.65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ROW(Source!A35)</f>
        <v>35</v>
      </c>
      <c r="B12">
        <v>356832022</v>
      </c>
      <c r="C12">
        <v>356832166</v>
      </c>
      <c r="D12">
        <v>295312235</v>
      </c>
      <c r="E12">
        <v>1</v>
      </c>
      <c r="F12">
        <v>1</v>
      </c>
      <c r="G12">
        <v>1</v>
      </c>
      <c r="H12">
        <v>1</v>
      </c>
      <c r="I12" t="s">
        <v>238</v>
      </c>
      <c r="J12" t="s">
        <v>3</v>
      </c>
      <c r="K12" t="s">
        <v>239</v>
      </c>
      <c r="L12">
        <v>1369</v>
      </c>
      <c r="N12">
        <v>1013</v>
      </c>
      <c r="O12" t="s">
        <v>240</v>
      </c>
      <c r="P12" t="s">
        <v>240</v>
      </c>
      <c r="Q12">
        <v>1</v>
      </c>
      <c r="W12">
        <v>0</v>
      </c>
      <c r="X12">
        <v>-375180380</v>
      </c>
      <c r="Y12">
        <f>(AT12*0.9)</f>
        <v>0.45</v>
      </c>
      <c r="AA12">
        <v>0</v>
      </c>
      <c r="AB12">
        <v>0</v>
      </c>
      <c r="AC12">
        <v>0</v>
      </c>
      <c r="AD12">
        <v>154</v>
      </c>
      <c r="AE12">
        <v>0</v>
      </c>
      <c r="AF12">
        <v>0</v>
      </c>
      <c r="AG12">
        <v>0</v>
      </c>
      <c r="AH12">
        <v>154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</v>
      </c>
      <c r="AU12" t="s">
        <v>50</v>
      </c>
      <c r="AV12">
        <v>1</v>
      </c>
      <c r="AW12">
        <v>2</v>
      </c>
      <c r="AX12">
        <v>356832484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77</v>
      </c>
      <c r="CV12">
        <f>ROUND(Y12*Source!I35,9)</f>
        <v>0.45</v>
      </c>
      <c r="CW12">
        <v>0</v>
      </c>
      <c r="CX12">
        <f>ROUND(Y12*Source!I35,9)</f>
        <v>0.45</v>
      </c>
      <c r="CY12">
        <f>AD12</f>
        <v>154</v>
      </c>
      <c r="CZ12">
        <f>AH12</f>
        <v>154</v>
      </c>
      <c r="DA12">
        <f>AL12</f>
        <v>1</v>
      </c>
      <c r="DB12">
        <f>ROUND(((ROUND(AT12*CZ12,2)*0.9)*0.4056),6)</f>
        <v>28.108080000000001</v>
      </c>
      <c r="DC12">
        <f>ROUND((ROUND(AT12*AG12,2)*0.9),6)</f>
        <v>0</v>
      </c>
      <c r="DD12" t="s">
        <v>46</v>
      </c>
      <c r="DE12" t="s">
        <v>3</v>
      </c>
      <c r="DF12">
        <f>ROUND((ROUND(AE12,2)*0.4056)*CX12,2)</f>
        <v>0</v>
      </c>
      <c r="DG12">
        <f>ROUND((ROUND(AF12,2)*0.4056)*CX12,2)</f>
        <v>0</v>
      </c>
      <c r="DH12">
        <f t="shared" si="0"/>
        <v>0</v>
      </c>
      <c r="DI12">
        <f>ROUND((ROUND(AH12,2)*0.4056)*CX12,2)</f>
        <v>28.11</v>
      </c>
      <c r="DJ12">
        <f>DI12</f>
        <v>28.11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ROW(Source!A35)</f>
        <v>35</v>
      </c>
      <c r="B13">
        <v>356832022</v>
      </c>
      <c r="C13">
        <v>356832166</v>
      </c>
      <c r="D13">
        <v>295312198</v>
      </c>
      <c r="E13">
        <v>1</v>
      </c>
      <c r="F13">
        <v>1</v>
      </c>
      <c r="G13">
        <v>1</v>
      </c>
      <c r="H13">
        <v>1</v>
      </c>
      <c r="I13" t="s">
        <v>241</v>
      </c>
      <c r="J13" t="s">
        <v>3</v>
      </c>
      <c r="K13" t="s">
        <v>242</v>
      </c>
      <c r="L13">
        <v>1369</v>
      </c>
      <c r="N13">
        <v>1013</v>
      </c>
      <c r="O13" t="s">
        <v>240</v>
      </c>
      <c r="P13" t="s">
        <v>240</v>
      </c>
      <c r="Q13">
        <v>1</v>
      </c>
      <c r="W13">
        <v>0</v>
      </c>
      <c r="X13">
        <v>1599413879</v>
      </c>
      <c r="Y13">
        <f>(AT13*0.9)</f>
        <v>0.45</v>
      </c>
      <c r="AA13">
        <v>0</v>
      </c>
      <c r="AB13">
        <v>0</v>
      </c>
      <c r="AC13">
        <v>0</v>
      </c>
      <c r="AD13">
        <v>196.3</v>
      </c>
      <c r="AE13">
        <v>0</v>
      </c>
      <c r="AF13">
        <v>0</v>
      </c>
      <c r="AG13">
        <v>0</v>
      </c>
      <c r="AH13">
        <v>196.3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</v>
      </c>
      <c r="AU13" t="s">
        <v>50</v>
      </c>
      <c r="AV13">
        <v>1</v>
      </c>
      <c r="AW13">
        <v>2</v>
      </c>
      <c r="AX13">
        <v>356832485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98.15</v>
      </c>
      <c r="CV13">
        <f>ROUND(Y13*Source!I35,9)</f>
        <v>0.45</v>
      </c>
      <c r="CW13">
        <v>0</v>
      </c>
      <c r="CX13">
        <f>ROUND(Y13*Source!I35,9)</f>
        <v>0.45</v>
      </c>
      <c r="CY13">
        <f>AD13</f>
        <v>196.3</v>
      </c>
      <c r="CZ13">
        <f>AH13</f>
        <v>196.3</v>
      </c>
      <c r="DA13">
        <f>AL13</f>
        <v>1</v>
      </c>
      <c r="DB13">
        <f>ROUND(((ROUND(AT13*CZ13,2)*0.9)*0.4056),6)</f>
        <v>35.828676000000002</v>
      </c>
      <c r="DC13">
        <f>ROUND((ROUND(AT13*AG13,2)*0.9),6)</f>
        <v>0</v>
      </c>
      <c r="DD13" t="s">
        <v>46</v>
      </c>
      <c r="DE13" t="s">
        <v>3</v>
      </c>
      <c r="DF13">
        <f>ROUND((ROUND(AE13,2)*0.4056)*CX13,2)</f>
        <v>0</v>
      </c>
      <c r="DG13">
        <f>ROUND((ROUND(AF13,2)*0.4056)*CX13,2)</f>
        <v>0</v>
      </c>
      <c r="DH13">
        <f t="shared" si="0"/>
        <v>0</v>
      </c>
      <c r="DI13">
        <f>ROUND((ROUND(AH13,2)*0.4056)*CX13,2)</f>
        <v>35.83</v>
      </c>
      <c r="DJ13">
        <f>DI13</f>
        <v>35.83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ROW(Source!A35)</f>
        <v>35</v>
      </c>
      <c r="B14">
        <v>356832022</v>
      </c>
      <c r="C14">
        <v>356832166</v>
      </c>
      <c r="D14">
        <v>295270400</v>
      </c>
      <c r="E14">
        <v>1</v>
      </c>
      <c r="F14">
        <v>1</v>
      </c>
      <c r="G14">
        <v>1</v>
      </c>
      <c r="H14">
        <v>2</v>
      </c>
      <c r="I14" t="s">
        <v>245</v>
      </c>
      <c r="J14" t="s">
        <v>246</v>
      </c>
      <c r="K14" t="s">
        <v>247</v>
      </c>
      <c r="L14">
        <v>1368</v>
      </c>
      <c r="N14">
        <v>1011</v>
      </c>
      <c r="O14" t="s">
        <v>248</v>
      </c>
      <c r="P14" t="s">
        <v>248</v>
      </c>
      <c r="Q14">
        <v>1</v>
      </c>
      <c r="W14">
        <v>0</v>
      </c>
      <c r="X14">
        <v>784165598</v>
      </c>
      <c r="Y14">
        <f>((AT14*0.9)*0.4056)</f>
        <v>0.18252000000000002</v>
      </c>
      <c r="AA14">
        <v>0</v>
      </c>
      <c r="AB14">
        <v>1278.0999999999999</v>
      </c>
      <c r="AC14">
        <v>0</v>
      </c>
      <c r="AD14">
        <v>0</v>
      </c>
      <c r="AE14">
        <v>0</v>
      </c>
      <c r="AF14">
        <v>1278.1000000000001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</v>
      </c>
      <c r="AU14" t="s">
        <v>49</v>
      </c>
      <c r="AV14">
        <v>0</v>
      </c>
      <c r="AW14">
        <v>2</v>
      </c>
      <c r="AX14">
        <v>356832486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ROUND(Y14*Source!I35*DO14,9)</f>
        <v>0</v>
      </c>
      <c r="CX14">
        <f>ROUND(Y14*Source!I35,9)</f>
        <v>0.18251999999999999</v>
      </c>
      <c r="CY14">
        <f>AB14</f>
        <v>1278.0999999999999</v>
      </c>
      <c r="CZ14">
        <f>AF14</f>
        <v>1278.1000000000001</v>
      </c>
      <c r="DA14">
        <f>AJ14</f>
        <v>1</v>
      </c>
      <c r="DB14">
        <f>ROUND(((ROUND(AT14*CZ14,2)*0.9)*0.4056),6)</f>
        <v>233.27881199999999</v>
      </c>
      <c r="DC14">
        <f>ROUND(((ROUND(AT14*AG14,2)*0.9)*0.4056),6)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233.28</v>
      </c>
      <c r="DH14">
        <f t="shared" si="0"/>
        <v>0</v>
      </c>
      <c r="DI14">
        <f>ROUND(ROUND(AH14,2)*CX14,2)</f>
        <v>0</v>
      </c>
      <c r="DJ14">
        <f>DG14</f>
        <v>233.28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ROW(Source!A36)</f>
        <v>36</v>
      </c>
      <c r="B15">
        <v>356832022</v>
      </c>
      <c r="C15">
        <v>356832173</v>
      </c>
      <c r="D15">
        <v>321927814</v>
      </c>
      <c r="E15">
        <v>1</v>
      </c>
      <c r="F15">
        <v>1</v>
      </c>
      <c r="G15">
        <v>1</v>
      </c>
      <c r="H15">
        <v>1</v>
      </c>
      <c r="I15" t="s">
        <v>243</v>
      </c>
      <c r="J15" t="s">
        <v>3</v>
      </c>
      <c r="K15" t="s">
        <v>244</v>
      </c>
      <c r="L15">
        <v>1369</v>
      </c>
      <c r="N15">
        <v>1013</v>
      </c>
      <c r="O15" t="s">
        <v>240</v>
      </c>
      <c r="P15" t="s">
        <v>240</v>
      </c>
      <c r="Q15">
        <v>1</v>
      </c>
      <c r="W15">
        <v>0</v>
      </c>
      <c r="X15">
        <v>1458245971</v>
      </c>
      <c r="Y15">
        <f>(AT15*0.4056)</f>
        <v>0.20280000000000001</v>
      </c>
      <c r="AA15">
        <v>0</v>
      </c>
      <c r="AB15">
        <v>0</v>
      </c>
      <c r="AC15">
        <v>0</v>
      </c>
      <c r="AD15">
        <v>173.4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</v>
      </c>
      <c r="AU15" t="s">
        <v>46</v>
      </c>
      <c r="AV15">
        <v>2</v>
      </c>
      <c r="AW15">
        <v>2</v>
      </c>
      <c r="AX15">
        <v>356832487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ROUND(Y15*Source!I36,9)</f>
        <v>0.20280000000000001</v>
      </c>
      <c r="CY15">
        <f>AD15</f>
        <v>173.4</v>
      </c>
      <c r="CZ15">
        <f>AH15</f>
        <v>173.4</v>
      </c>
      <c r="DA15">
        <f>AL15</f>
        <v>1</v>
      </c>
      <c r="DB15">
        <f>ROUND((ROUND(AT15*CZ15,2)*0.4056),6)</f>
        <v>35.165520000000001</v>
      </c>
      <c r="DC15">
        <f>ROUND((ROUND(AT15*AG15,2)*0.4056),6)</f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 t="shared" si="0"/>
        <v>0</v>
      </c>
      <c r="DI15">
        <f>ROUND(ROUND(AH15,2)*CX15,2)</f>
        <v>35.17</v>
      </c>
      <c r="DJ15">
        <f>DI15</f>
        <v>35.17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ROW(Source!A36)</f>
        <v>36</v>
      </c>
      <c r="B16">
        <v>356832022</v>
      </c>
      <c r="C16">
        <v>356832173</v>
      </c>
      <c r="D16">
        <v>295312235</v>
      </c>
      <c r="E16">
        <v>1</v>
      </c>
      <c r="F16">
        <v>1</v>
      </c>
      <c r="G16">
        <v>1</v>
      </c>
      <c r="H16">
        <v>1</v>
      </c>
      <c r="I16" t="s">
        <v>238</v>
      </c>
      <c r="J16" t="s">
        <v>3</v>
      </c>
      <c r="K16" t="s">
        <v>239</v>
      </c>
      <c r="L16">
        <v>1369</v>
      </c>
      <c r="N16">
        <v>1013</v>
      </c>
      <c r="O16" t="s">
        <v>240</v>
      </c>
      <c r="P16" t="s">
        <v>240</v>
      </c>
      <c r="Q16">
        <v>1</v>
      </c>
      <c r="W16">
        <v>0</v>
      </c>
      <c r="X16">
        <v>-375180380</v>
      </c>
      <c r="Y16">
        <f>AT16</f>
        <v>0.5</v>
      </c>
      <c r="AA16">
        <v>0</v>
      </c>
      <c r="AB16">
        <v>0</v>
      </c>
      <c r="AC16">
        <v>0</v>
      </c>
      <c r="AD16">
        <v>154</v>
      </c>
      <c r="AE16">
        <v>0</v>
      </c>
      <c r="AF16">
        <v>0</v>
      </c>
      <c r="AG16">
        <v>0</v>
      </c>
      <c r="AH16">
        <v>154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</v>
      </c>
      <c r="AU16" t="s">
        <v>3</v>
      </c>
      <c r="AV16">
        <v>1</v>
      </c>
      <c r="AW16">
        <v>2</v>
      </c>
      <c r="AX16">
        <v>356832488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ROUND(AT16*Source!I36*AH16*AL16,2)</f>
        <v>77</v>
      </c>
      <c r="CV16">
        <f>ROUND(Y16*Source!I36,9)</f>
        <v>0.5</v>
      </c>
      <c r="CW16">
        <v>0</v>
      </c>
      <c r="CX16">
        <f>ROUND(Y16*Source!I36,9)</f>
        <v>0.5</v>
      </c>
      <c r="CY16">
        <f>AD16</f>
        <v>154</v>
      </c>
      <c r="CZ16">
        <f>AH16</f>
        <v>154</v>
      </c>
      <c r="DA16">
        <f>AL16</f>
        <v>1</v>
      </c>
      <c r="DB16">
        <f>ROUND((ROUND(AT16*CZ16,2)*0.4056),6)</f>
        <v>31.231200000000001</v>
      </c>
      <c r="DC16">
        <f>ROUND(ROUND(AT16*AG16,2),6)</f>
        <v>0</v>
      </c>
      <c r="DD16" t="s">
        <v>46</v>
      </c>
      <c r="DE16" t="s">
        <v>3</v>
      </c>
      <c r="DF16">
        <f>ROUND((ROUND(AE16,2)*0.4056)*CX16,2)</f>
        <v>0</v>
      </c>
      <c r="DG16">
        <f>ROUND((ROUND(AF16,2)*0.4056)*CX16,2)</f>
        <v>0</v>
      </c>
      <c r="DH16">
        <f t="shared" si="0"/>
        <v>0</v>
      </c>
      <c r="DI16">
        <f>ROUND((ROUND(AH16,2)*0.4056)*CX16,2)</f>
        <v>31.23</v>
      </c>
      <c r="DJ16">
        <f>DI16</f>
        <v>31.23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ROW(Source!A36)</f>
        <v>36</v>
      </c>
      <c r="B17">
        <v>356832022</v>
      </c>
      <c r="C17">
        <v>356832173</v>
      </c>
      <c r="D17">
        <v>295312198</v>
      </c>
      <c r="E17">
        <v>1</v>
      </c>
      <c r="F17">
        <v>1</v>
      </c>
      <c r="G17">
        <v>1</v>
      </c>
      <c r="H17">
        <v>1</v>
      </c>
      <c r="I17" t="s">
        <v>241</v>
      </c>
      <c r="J17" t="s">
        <v>3</v>
      </c>
      <c r="K17" t="s">
        <v>242</v>
      </c>
      <c r="L17">
        <v>1369</v>
      </c>
      <c r="N17">
        <v>1013</v>
      </c>
      <c r="O17" t="s">
        <v>240</v>
      </c>
      <c r="P17" t="s">
        <v>240</v>
      </c>
      <c r="Q17">
        <v>1</v>
      </c>
      <c r="W17">
        <v>0</v>
      </c>
      <c r="X17">
        <v>1599413879</v>
      </c>
      <c r="Y17">
        <f>AT17</f>
        <v>0.5</v>
      </c>
      <c r="AA17">
        <v>0</v>
      </c>
      <c r="AB17">
        <v>0</v>
      </c>
      <c r="AC17">
        <v>0</v>
      </c>
      <c r="AD17">
        <v>196.3</v>
      </c>
      <c r="AE17">
        <v>0</v>
      </c>
      <c r="AF17">
        <v>0</v>
      </c>
      <c r="AG17">
        <v>0</v>
      </c>
      <c r="AH17">
        <v>196.3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0.5</v>
      </c>
      <c r="AU17" t="s">
        <v>3</v>
      </c>
      <c r="AV17">
        <v>1</v>
      </c>
      <c r="AW17">
        <v>2</v>
      </c>
      <c r="AX17">
        <v>356832489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ROUND(AT17*Source!I36*AH17*AL17,2)</f>
        <v>98.15</v>
      </c>
      <c r="CV17">
        <f>ROUND(Y17*Source!I36,9)</f>
        <v>0.5</v>
      </c>
      <c r="CW17">
        <v>0</v>
      </c>
      <c r="CX17">
        <f>ROUND(Y17*Source!I36,9)</f>
        <v>0.5</v>
      </c>
      <c r="CY17">
        <f>AD17</f>
        <v>196.3</v>
      </c>
      <c r="CZ17">
        <f>AH17</f>
        <v>196.3</v>
      </c>
      <c r="DA17">
        <f>AL17</f>
        <v>1</v>
      </c>
      <c r="DB17">
        <f>ROUND((ROUND(AT17*CZ17,2)*0.4056),6)</f>
        <v>39.809640000000002</v>
      </c>
      <c r="DC17">
        <f>ROUND(ROUND(AT17*AG17,2),6)</f>
        <v>0</v>
      </c>
      <c r="DD17" t="s">
        <v>46</v>
      </c>
      <c r="DE17" t="s">
        <v>3</v>
      </c>
      <c r="DF17">
        <f>ROUND((ROUND(AE17,2)*0.4056)*CX17,2)</f>
        <v>0</v>
      </c>
      <c r="DG17">
        <f>ROUND((ROUND(AF17,2)*0.4056)*CX17,2)</f>
        <v>0</v>
      </c>
      <c r="DH17">
        <f t="shared" si="0"/>
        <v>0</v>
      </c>
      <c r="DI17">
        <f>ROUND((ROUND(AH17,2)*0.4056)*CX17,2)</f>
        <v>39.81</v>
      </c>
      <c r="DJ17">
        <f>DI17</f>
        <v>39.81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ROW(Source!A36)</f>
        <v>36</v>
      </c>
      <c r="B18">
        <v>356832022</v>
      </c>
      <c r="C18">
        <v>356832173</v>
      </c>
      <c r="D18">
        <v>295270400</v>
      </c>
      <c r="E18">
        <v>1</v>
      </c>
      <c r="F18">
        <v>1</v>
      </c>
      <c r="G18">
        <v>1</v>
      </c>
      <c r="H18">
        <v>2</v>
      </c>
      <c r="I18" t="s">
        <v>245</v>
      </c>
      <c r="J18" t="s">
        <v>246</v>
      </c>
      <c r="K18" t="s">
        <v>247</v>
      </c>
      <c r="L18">
        <v>1368</v>
      </c>
      <c r="N18">
        <v>1011</v>
      </c>
      <c r="O18" t="s">
        <v>248</v>
      </c>
      <c r="P18" t="s">
        <v>248</v>
      </c>
      <c r="Q18">
        <v>1</v>
      </c>
      <c r="W18">
        <v>0</v>
      </c>
      <c r="X18">
        <v>784165598</v>
      </c>
      <c r="Y18">
        <f>(AT18*0.4056)</f>
        <v>0.20280000000000001</v>
      </c>
      <c r="AA18">
        <v>0</v>
      </c>
      <c r="AB18">
        <v>1278.0999999999999</v>
      </c>
      <c r="AC18">
        <v>0</v>
      </c>
      <c r="AD18">
        <v>0</v>
      </c>
      <c r="AE18">
        <v>0</v>
      </c>
      <c r="AF18">
        <v>1278.1000000000001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</v>
      </c>
      <c r="AU18" t="s">
        <v>46</v>
      </c>
      <c r="AV18">
        <v>0</v>
      </c>
      <c r="AW18">
        <v>2</v>
      </c>
      <c r="AX18">
        <v>356832490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0.20280000000000001</v>
      </c>
      <c r="CY18">
        <f>AB18</f>
        <v>1278.0999999999999</v>
      </c>
      <c r="CZ18">
        <f>AF18</f>
        <v>1278.1000000000001</v>
      </c>
      <c r="DA18">
        <f>AJ18</f>
        <v>1</v>
      </c>
      <c r="DB18">
        <f>ROUND((ROUND(AT18*CZ18,2)*0.4056),6)</f>
        <v>259.19868000000002</v>
      </c>
      <c r="DC18">
        <f>ROUND((ROUND(AT18*AG18,2)*0.4056),6)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259.2</v>
      </c>
      <c r="DH18">
        <f t="shared" si="0"/>
        <v>0</v>
      </c>
      <c r="DI18">
        <f>ROUND(ROUND(AH18,2)*CX18,2)</f>
        <v>0</v>
      </c>
      <c r="DJ18">
        <f>DG18</f>
        <v>259.2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356832022</v>
      </c>
      <c r="C19">
        <v>356832180</v>
      </c>
      <c r="D19">
        <v>321927814</v>
      </c>
      <c r="E19">
        <v>1</v>
      </c>
      <c r="F19">
        <v>1</v>
      </c>
      <c r="G19">
        <v>1</v>
      </c>
      <c r="H19">
        <v>1</v>
      </c>
      <c r="I19" t="s">
        <v>243</v>
      </c>
      <c r="J19" t="s">
        <v>3</v>
      </c>
      <c r="K19" t="s">
        <v>244</v>
      </c>
      <c r="L19">
        <v>1369</v>
      </c>
      <c r="N19">
        <v>1013</v>
      </c>
      <c r="O19" t="s">
        <v>240</v>
      </c>
      <c r="P19" t="s">
        <v>240</v>
      </c>
      <c r="Q19">
        <v>1</v>
      </c>
      <c r="W19">
        <v>0</v>
      </c>
      <c r="X19">
        <v>1458245971</v>
      </c>
      <c r="Y19">
        <f>((AT19*0.9)*0.4056)</f>
        <v>0.18252000000000002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</v>
      </c>
      <c r="AU19" t="s">
        <v>57</v>
      </c>
      <c r="AV19">
        <v>2</v>
      </c>
      <c r="AW19">
        <v>2</v>
      </c>
      <c r="AX19">
        <v>356832491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ROUND(Y19*Source!I37,9)</f>
        <v>0.18251999999999999</v>
      </c>
      <c r="CY19">
        <f>AD19</f>
        <v>173.4</v>
      </c>
      <c r="CZ19">
        <f>AH19</f>
        <v>173.4</v>
      </c>
      <c r="DA19">
        <f>AL19</f>
        <v>1</v>
      </c>
      <c r="DB19">
        <f>ROUND(((ROUND(AT19*CZ19,2)*0.9)*0.4056),6)</f>
        <v>31.648968</v>
      </c>
      <c r="DC19">
        <f>ROUND(((ROUND(AT19*AG19,2)*0.9)*0.4056),6)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 t="shared" si="0"/>
        <v>0</v>
      </c>
      <c r="DI19">
        <f>ROUND(ROUND(AH19,2)*CX19,2)</f>
        <v>31.65</v>
      </c>
      <c r="DJ19">
        <f>DI19</f>
        <v>31.65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ROW(Source!A37)</f>
        <v>37</v>
      </c>
      <c r="B20">
        <v>356832022</v>
      </c>
      <c r="C20">
        <v>356832180</v>
      </c>
      <c r="D20">
        <v>295312235</v>
      </c>
      <c r="E20">
        <v>1</v>
      </c>
      <c r="F20">
        <v>1</v>
      </c>
      <c r="G20">
        <v>1</v>
      </c>
      <c r="H20">
        <v>1</v>
      </c>
      <c r="I20" t="s">
        <v>238</v>
      </c>
      <c r="J20" t="s">
        <v>3</v>
      </c>
      <c r="K20" t="s">
        <v>239</v>
      </c>
      <c r="L20">
        <v>1369</v>
      </c>
      <c r="N20">
        <v>1013</v>
      </c>
      <c r="O20" t="s">
        <v>240</v>
      </c>
      <c r="P20" t="s">
        <v>240</v>
      </c>
      <c r="Q20">
        <v>1</v>
      </c>
      <c r="W20">
        <v>0</v>
      </c>
      <c r="X20">
        <v>-375180380</v>
      </c>
      <c r="Y20">
        <f>(AT20*0.9)</f>
        <v>0.45</v>
      </c>
      <c r="AA20">
        <v>0</v>
      </c>
      <c r="AB20">
        <v>0</v>
      </c>
      <c r="AC20">
        <v>0</v>
      </c>
      <c r="AD20">
        <v>154</v>
      </c>
      <c r="AE20">
        <v>0</v>
      </c>
      <c r="AF20">
        <v>0</v>
      </c>
      <c r="AG20">
        <v>0</v>
      </c>
      <c r="AH20">
        <v>154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</v>
      </c>
      <c r="AU20" t="s">
        <v>58</v>
      </c>
      <c r="AV20">
        <v>1</v>
      </c>
      <c r="AW20">
        <v>2</v>
      </c>
      <c r="AX20">
        <v>356832492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ROUND(AT20*Source!I37*AH20*AL20,2)</f>
        <v>77</v>
      </c>
      <c r="CV20">
        <f>ROUND(Y20*Source!I37,9)</f>
        <v>0.45</v>
      </c>
      <c r="CW20">
        <v>0</v>
      </c>
      <c r="CX20">
        <f>ROUND(Y20*Source!I37,9)</f>
        <v>0.45</v>
      </c>
      <c r="CY20">
        <f>AD20</f>
        <v>154</v>
      </c>
      <c r="CZ20">
        <f>AH20</f>
        <v>154</v>
      </c>
      <c r="DA20">
        <f>AL20</f>
        <v>1</v>
      </c>
      <c r="DB20">
        <f>ROUND(((ROUND(AT20*CZ20,2)*0.9)*0.4056),6)</f>
        <v>28.108080000000001</v>
      </c>
      <c r="DC20">
        <f>ROUND((ROUND(AT20*AG20,2)*0.9),6)</f>
        <v>0</v>
      </c>
      <c r="DD20" t="s">
        <v>46</v>
      </c>
      <c r="DE20" t="s">
        <v>3</v>
      </c>
      <c r="DF20">
        <f>ROUND((ROUND(AE20,2)*0.4056)*CX20,2)</f>
        <v>0</v>
      </c>
      <c r="DG20">
        <f>ROUND((ROUND(AF20,2)*0.4056)*CX20,2)</f>
        <v>0</v>
      </c>
      <c r="DH20">
        <f t="shared" si="0"/>
        <v>0</v>
      </c>
      <c r="DI20">
        <f>ROUND((ROUND(AH20,2)*0.4056)*CX20,2)</f>
        <v>28.11</v>
      </c>
      <c r="DJ20">
        <f>DI20</f>
        <v>28.11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ROW(Source!A37)</f>
        <v>37</v>
      </c>
      <c r="B21">
        <v>356832022</v>
      </c>
      <c r="C21">
        <v>356832180</v>
      </c>
      <c r="D21">
        <v>295312198</v>
      </c>
      <c r="E21">
        <v>1</v>
      </c>
      <c r="F21">
        <v>1</v>
      </c>
      <c r="G21">
        <v>1</v>
      </c>
      <c r="H21">
        <v>1</v>
      </c>
      <c r="I21" t="s">
        <v>241</v>
      </c>
      <c r="J21" t="s">
        <v>3</v>
      </c>
      <c r="K21" t="s">
        <v>242</v>
      </c>
      <c r="L21">
        <v>1369</v>
      </c>
      <c r="N21">
        <v>1013</v>
      </c>
      <c r="O21" t="s">
        <v>240</v>
      </c>
      <c r="P21" t="s">
        <v>240</v>
      </c>
      <c r="Q21">
        <v>1</v>
      </c>
      <c r="W21">
        <v>0</v>
      </c>
      <c r="X21">
        <v>1599413879</v>
      </c>
      <c r="Y21">
        <f>(AT21*0.9)</f>
        <v>0.45</v>
      </c>
      <c r="AA21">
        <v>0</v>
      </c>
      <c r="AB21">
        <v>0</v>
      </c>
      <c r="AC21">
        <v>0</v>
      </c>
      <c r="AD21">
        <v>196.3</v>
      </c>
      <c r="AE21">
        <v>0</v>
      </c>
      <c r="AF21">
        <v>0</v>
      </c>
      <c r="AG21">
        <v>0</v>
      </c>
      <c r="AH21">
        <v>196.3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</v>
      </c>
      <c r="AU21" t="s">
        <v>58</v>
      </c>
      <c r="AV21">
        <v>1</v>
      </c>
      <c r="AW21">
        <v>2</v>
      </c>
      <c r="AX21">
        <v>356832493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98.15</v>
      </c>
      <c r="CV21">
        <f>ROUND(Y21*Source!I37,9)</f>
        <v>0.45</v>
      </c>
      <c r="CW21">
        <v>0</v>
      </c>
      <c r="CX21">
        <f>ROUND(Y21*Source!I37,9)</f>
        <v>0.45</v>
      </c>
      <c r="CY21">
        <f>AD21</f>
        <v>196.3</v>
      </c>
      <c r="CZ21">
        <f>AH21</f>
        <v>196.3</v>
      </c>
      <c r="DA21">
        <f>AL21</f>
        <v>1</v>
      </c>
      <c r="DB21">
        <f>ROUND(((ROUND(AT21*CZ21,2)*0.9)*0.4056),6)</f>
        <v>35.828676000000002</v>
      </c>
      <c r="DC21">
        <f>ROUND((ROUND(AT21*AG21,2)*0.9),6)</f>
        <v>0</v>
      </c>
      <c r="DD21" t="s">
        <v>46</v>
      </c>
      <c r="DE21" t="s">
        <v>3</v>
      </c>
      <c r="DF21">
        <f>ROUND((ROUND(AE21,2)*0.4056)*CX21,2)</f>
        <v>0</v>
      </c>
      <c r="DG21">
        <f>ROUND((ROUND(AF21,2)*0.4056)*CX21,2)</f>
        <v>0</v>
      </c>
      <c r="DH21">
        <f t="shared" si="0"/>
        <v>0</v>
      </c>
      <c r="DI21">
        <f>ROUND((ROUND(AH21,2)*0.4056)*CX21,2)</f>
        <v>35.83</v>
      </c>
      <c r="DJ21">
        <f>DI21</f>
        <v>35.83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ROW(Source!A37)</f>
        <v>37</v>
      </c>
      <c r="B22">
        <v>356832022</v>
      </c>
      <c r="C22">
        <v>356832180</v>
      </c>
      <c r="D22">
        <v>295270400</v>
      </c>
      <c r="E22">
        <v>1</v>
      </c>
      <c r="F22">
        <v>1</v>
      </c>
      <c r="G22">
        <v>1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248</v>
      </c>
      <c r="P22" t="s">
        <v>248</v>
      </c>
      <c r="Q22">
        <v>1</v>
      </c>
      <c r="W22">
        <v>0</v>
      </c>
      <c r="X22">
        <v>784165598</v>
      </c>
      <c r="Y22">
        <f>((AT22*0.9)*0.4056)</f>
        <v>0.18252000000000002</v>
      </c>
      <c r="AA22">
        <v>0</v>
      </c>
      <c r="AB22">
        <v>1278.0999999999999</v>
      </c>
      <c r="AC22">
        <v>0</v>
      </c>
      <c r="AD22">
        <v>0</v>
      </c>
      <c r="AE22">
        <v>0</v>
      </c>
      <c r="AF22">
        <v>1278.1000000000001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</v>
      </c>
      <c r="AU22" t="s">
        <v>57</v>
      </c>
      <c r="AV22">
        <v>0</v>
      </c>
      <c r="AW22">
        <v>2</v>
      </c>
      <c r="AX22">
        <v>356832494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</v>
      </c>
      <c r="CX22">
        <f>ROUND(Y22*Source!I37,9)</f>
        <v>0.18251999999999999</v>
      </c>
      <c r="CY22">
        <f>AB22</f>
        <v>1278.0999999999999</v>
      </c>
      <c r="CZ22">
        <f>AF22</f>
        <v>1278.1000000000001</v>
      </c>
      <c r="DA22">
        <f>AJ22</f>
        <v>1</v>
      </c>
      <c r="DB22">
        <f>ROUND(((ROUND(AT22*CZ22,2)*0.9)*0.4056),6)</f>
        <v>233.27881199999999</v>
      </c>
      <c r="DC22">
        <f>ROUND(((ROUND(AT22*AG22,2)*0.9)*0.4056),6)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233.28</v>
      </c>
      <c r="DH22">
        <f t="shared" si="0"/>
        <v>0</v>
      </c>
      <c r="DI22">
        <f>ROUND(ROUND(AH22,2)*CX22,2)</f>
        <v>0</v>
      </c>
      <c r="DJ22">
        <f>DG22</f>
        <v>233.28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ROW(Source!A38)</f>
        <v>38</v>
      </c>
      <c r="B23">
        <v>356832022</v>
      </c>
      <c r="C23">
        <v>356832187</v>
      </c>
      <c r="D23">
        <v>321927814</v>
      </c>
      <c r="E23">
        <v>1</v>
      </c>
      <c r="F23">
        <v>1</v>
      </c>
      <c r="G23">
        <v>1</v>
      </c>
      <c r="H23">
        <v>1</v>
      </c>
      <c r="I23" t="s">
        <v>243</v>
      </c>
      <c r="J23" t="s">
        <v>3</v>
      </c>
      <c r="K23" t="s">
        <v>244</v>
      </c>
      <c r="L23">
        <v>1369</v>
      </c>
      <c r="N23">
        <v>1013</v>
      </c>
      <c r="O23" t="s">
        <v>240</v>
      </c>
      <c r="P23" t="s">
        <v>240</v>
      </c>
      <c r="Q23">
        <v>1</v>
      </c>
      <c r="W23">
        <v>0</v>
      </c>
      <c r="X23">
        <v>1458245971</v>
      </c>
      <c r="Y23">
        <f>((AT23*0.541)*0.4056)</f>
        <v>0.19748664000000002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0.9</v>
      </c>
      <c r="AU23" t="s">
        <v>63</v>
      </c>
      <c r="AV23">
        <v>2</v>
      </c>
      <c r="AW23">
        <v>2</v>
      </c>
      <c r="AX23">
        <v>356832495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ROUND(Y23*Source!I38,9)</f>
        <v>0.19748663999999999</v>
      </c>
      <c r="CY23">
        <f>AD23</f>
        <v>173.4</v>
      </c>
      <c r="CZ23">
        <f>AH23</f>
        <v>173.4</v>
      </c>
      <c r="DA23">
        <f>AL23</f>
        <v>1</v>
      </c>
      <c r="DB23">
        <f>ROUND(((ROUND(AT23*CZ23,2)*0.541)*0.4056),6)</f>
        <v>34.244183</v>
      </c>
      <c r="DC23">
        <f>ROUND(((ROUND(AT23*AG23,2)*0.541)*0.4056),6)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 t="shared" si="0"/>
        <v>0</v>
      </c>
      <c r="DI23">
        <f>ROUND(ROUND(AH23,2)*CX23,2)</f>
        <v>34.24</v>
      </c>
      <c r="DJ23">
        <f>DI23</f>
        <v>34.24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ROW(Source!A38)</f>
        <v>38</v>
      </c>
      <c r="B24">
        <v>356832022</v>
      </c>
      <c r="C24">
        <v>356832187</v>
      </c>
      <c r="D24">
        <v>295312235</v>
      </c>
      <c r="E24">
        <v>1</v>
      </c>
      <c r="F24">
        <v>1</v>
      </c>
      <c r="G24">
        <v>1</v>
      </c>
      <c r="H24">
        <v>1</v>
      </c>
      <c r="I24" t="s">
        <v>238</v>
      </c>
      <c r="J24" t="s">
        <v>3</v>
      </c>
      <c r="K24" t="s">
        <v>239</v>
      </c>
      <c r="L24">
        <v>1369</v>
      </c>
      <c r="N24">
        <v>1013</v>
      </c>
      <c r="O24" t="s">
        <v>240</v>
      </c>
      <c r="P24" t="s">
        <v>240</v>
      </c>
      <c r="Q24">
        <v>1</v>
      </c>
      <c r="W24">
        <v>0</v>
      </c>
      <c r="X24">
        <v>-375180380</v>
      </c>
      <c r="Y24">
        <f>(AT24*0.541)</f>
        <v>0.48690000000000005</v>
      </c>
      <c r="AA24">
        <v>0</v>
      </c>
      <c r="AB24">
        <v>0</v>
      </c>
      <c r="AC24">
        <v>0</v>
      </c>
      <c r="AD24">
        <v>154</v>
      </c>
      <c r="AE24">
        <v>0</v>
      </c>
      <c r="AF24">
        <v>0</v>
      </c>
      <c r="AG24">
        <v>0</v>
      </c>
      <c r="AH24">
        <v>154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0.9</v>
      </c>
      <c r="AU24" t="s">
        <v>64</v>
      </c>
      <c r="AV24">
        <v>1</v>
      </c>
      <c r="AW24">
        <v>2</v>
      </c>
      <c r="AX24">
        <v>356832496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ROUND(AT24*Source!I38*AH24*AL24,2)</f>
        <v>138.6</v>
      </c>
      <c r="CV24">
        <f>ROUND(Y24*Source!I38,9)</f>
        <v>0.4869</v>
      </c>
      <c r="CW24">
        <v>0</v>
      </c>
      <c r="CX24">
        <f>ROUND(Y24*Source!I38,9)</f>
        <v>0.4869</v>
      </c>
      <c r="CY24">
        <f>AD24</f>
        <v>154</v>
      </c>
      <c r="CZ24">
        <f>AH24</f>
        <v>154</v>
      </c>
      <c r="DA24">
        <f>AL24</f>
        <v>1</v>
      </c>
      <c r="DB24">
        <f>ROUND(((ROUND(AT24*CZ24,2)*0.541)*0.4056),6)</f>
        <v>30.412942999999999</v>
      </c>
      <c r="DC24">
        <f>ROUND((ROUND(AT24*AG24,2)*0.541),6)</f>
        <v>0</v>
      </c>
      <c r="DD24" t="s">
        <v>46</v>
      </c>
      <c r="DE24" t="s">
        <v>3</v>
      </c>
      <c r="DF24">
        <f>ROUND((ROUND(AE24,2)*0.4056)*CX24,2)</f>
        <v>0</v>
      </c>
      <c r="DG24">
        <f>ROUND((ROUND(AF24,2)*0.4056)*CX24,2)</f>
        <v>0</v>
      </c>
      <c r="DH24">
        <f t="shared" si="0"/>
        <v>0</v>
      </c>
      <c r="DI24">
        <f>ROUND((ROUND(AH24,2)*0.4056)*CX24,2)</f>
        <v>30.41</v>
      </c>
      <c r="DJ24">
        <f>DI24</f>
        <v>30.41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ROW(Source!A38)</f>
        <v>38</v>
      </c>
      <c r="B25">
        <v>356832022</v>
      </c>
      <c r="C25">
        <v>356832187</v>
      </c>
      <c r="D25">
        <v>295312198</v>
      </c>
      <c r="E25">
        <v>1</v>
      </c>
      <c r="F25">
        <v>1</v>
      </c>
      <c r="G25">
        <v>1</v>
      </c>
      <c r="H25">
        <v>1</v>
      </c>
      <c r="I25" t="s">
        <v>241</v>
      </c>
      <c r="J25" t="s">
        <v>3</v>
      </c>
      <c r="K25" t="s">
        <v>242</v>
      </c>
      <c r="L25">
        <v>1369</v>
      </c>
      <c r="N25">
        <v>1013</v>
      </c>
      <c r="O25" t="s">
        <v>240</v>
      </c>
      <c r="P25" t="s">
        <v>240</v>
      </c>
      <c r="Q25">
        <v>1</v>
      </c>
      <c r="W25">
        <v>0</v>
      </c>
      <c r="X25">
        <v>1599413879</v>
      </c>
      <c r="Y25">
        <f>(AT25*0.541)</f>
        <v>0.48690000000000005</v>
      </c>
      <c r="AA25">
        <v>0</v>
      </c>
      <c r="AB25">
        <v>0</v>
      </c>
      <c r="AC25">
        <v>0</v>
      </c>
      <c r="AD25">
        <v>196.3</v>
      </c>
      <c r="AE25">
        <v>0</v>
      </c>
      <c r="AF25">
        <v>0</v>
      </c>
      <c r="AG25">
        <v>0</v>
      </c>
      <c r="AH25">
        <v>196.3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</v>
      </c>
      <c r="AU25" t="s">
        <v>64</v>
      </c>
      <c r="AV25">
        <v>1</v>
      </c>
      <c r="AW25">
        <v>2</v>
      </c>
      <c r="AX25">
        <v>356832497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ROUND(AT25*Source!I38*AH25*AL25,2)</f>
        <v>176.67</v>
      </c>
      <c r="CV25">
        <f>ROUND(Y25*Source!I38,9)</f>
        <v>0.4869</v>
      </c>
      <c r="CW25">
        <v>0</v>
      </c>
      <c r="CX25">
        <f>ROUND(Y25*Source!I38,9)</f>
        <v>0.4869</v>
      </c>
      <c r="CY25">
        <f>AD25</f>
        <v>196.3</v>
      </c>
      <c r="CZ25">
        <f>AH25</f>
        <v>196.3</v>
      </c>
      <c r="DA25">
        <f>AL25</f>
        <v>1</v>
      </c>
      <c r="DB25">
        <f>ROUND(((ROUND(AT25*CZ25,2)*0.541)*0.4056),6)</f>
        <v>38.766627</v>
      </c>
      <c r="DC25">
        <f>ROUND((ROUND(AT25*AG25,2)*0.541),6)</f>
        <v>0</v>
      </c>
      <c r="DD25" t="s">
        <v>46</v>
      </c>
      <c r="DE25" t="s">
        <v>3</v>
      </c>
      <c r="DF25">
        <f>ROUND((ROUND(AE25,2)*0.4056)*CX25,2)</f>
        <v>0</v>
      </c>
      <c r="DG25">
        <f>ROUND((ROUND(AF25,2)*0.4056)*CX25,2)</f>
        <v>0</v>
      </c>
      <c r="DH25">
        <f t="shared" si="0"/>
        <v>0</v>
      </c>
      <c r="DI25">
        <f>ROUND((ROUND(AH25,2)*0.4056)*CX25,2)</f>
        <v>38.770000000000003</v>
      </c>
      <c r="DJ25">
        <f>DI25</f>
        <v>38.770000000000003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ROW(Source!A38)</f>
        <v>38</v>
      </c>
      <c r="B26">
        <v>356832022</v>
      </c>
      <c r="C26">
        <v>356832187</v>
      </c>
      <c r="D26">
        <v>295270400</v>
      </c>
      <c r="E26">
        <v>1</v>
      </c>
      <c r="F26">
        <v>1</v>
      </c>
      <c r="G26">
        <v>1</v>
      </c>
      <c r="H26">
        <v>2</v>
      </c>
      <c r="I26" t="s">
        <v>245</v>
      </c>
      <c r="J26" t="s">
        <v>246</v>
      </c>
      <c r="K26" t="s">
        <v>247</v>
      </c>
      <c r="L26">
        <v>1368</v>
      </c>
      <c r="N26">
        <v>1011</v>
      </c>
      <c r="O26" t="s">
        <v>248</v>
      </c>
      <c r="P26" t="s">
        <v>248</v>
      </c>
      <c r="Q26">
        <v>1</v>
      </c>
      <c r="W26">
        <v>0</v>
      </c>
      <c r="X26">
        <v>784165598</v>
      </c>
      <c r="Y26">
        <f>((AT26*0.541)*0.4056)</f>
        <v>0.19748664000000002</v>
      </c>
      <c r="AA26">
        <v>0</v>
      </c>
      <c r="AB26">
        <v>1278.0999999999999</v>
      </c>
      <c r="AC26">
        <v>0</v>
      </c>
      <c r="AD26">
        <v>0</v>
      </c>
      <c r="AE26">
        <v>0</v>
      </c>
      <c r="AF26">
        <v>1278.1000000000001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0.9</v>
      </c>
      <c r="AU26" t="s">
        <v>63</v>
      </c>
      <c r="AV26">
        <v>0</v>
      </c>
      <c r="AW26">
        <v>2</v>
      </c>
      <c r="AX26">
        <v>356832498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ROUND(Y26*Source!I38*DO26,9)</f>
        <v>0</v>
      </c>
      <c r="CX26">
        <f>ROUND(Y26*Source!I38,9)</f>
        <v>0.19748663999999999</v>
      </c>
      <c r="CY26">
        <f>AB26</f>
        <v>1278.0999999999999</v>
      </c>
      <c r="CZ26">
        <f>AF26</f>
        <v>1278.1000000000001</v>
      </c>
      <c r="DA26">
        <f>AJ26</f>
        <v>1</v>
      </c>
      <c r="DB26">
        <f>ROUND(((ROUND(AT26*CZ26,2)*0.541)*0.4056),6)</f>
        <v>252.40767500000001</v>
      </c>
      <c r="DC26">
        <f>ROUND(((ROUND(AT26*AG26,2)*0.541)*0.4056),6)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252.41</v>
      </c>
      <c r="DH26">
        <f t="shared" si="0"/>
        <v>0</v>
      </c>
      <c r="DI26">
        <f>ROUND(ROUND(AH26,2)*CX26,2)</f>
        <v>0</v>
      </c>
      <c r="DJ26">
        <f>DG26</f>
        <v>252.41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ROW(Source!A40)</f>
        <v>40</v>
      </c>
      <c r="B27">
        <v>356832022</v>
      </c>
      <c r="C27">
        <v>356832195</v>
      </c>
      <c r="D27">
        <v>321927814</v>
      </c>
      <c r="E27">
        <v>1</v>
      </c>
      <c r="F27">
        <v>1</v>
      </c>
      <c r="G27">
        <v>1</v>
      </c>
      <c r="H27">
        <v>1</v>
      </c>
      <c r="I27" t="s">
        <v>243</v>
      </c>
      <c r="J27" t="s">
        <v>3</v>
      </c>
      <c r="K27" t="s">
        <v>244</v>
      </c>
      <c r="L27">
        <v>1369</v>
      </c>
      <c r="N27">
        <v>1013</v>
      </c>
      <c r="O27" t="s">
        <v>240</v>
      </c>
      <c r="P27" t="s">
        <v>240</v>
      </c>
      <c r="Q27">
        <v>1</v>
      </c>
      <c r="W27">
        <v>0</v>
      </c>
      <c r="X27">
        <v>1458245971</v>
      </c>
      <c r="Y27">
        <f>(AT27*0.4056)</f>
        <v>0.1014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0.25</v>
      </c>
      <c r="AU27" t="s">
        <v>46</v>
      </c>
      <c r="AV27">
        <v>2</v>
      </c>
      <c r="AW27">
        <v>2</v>
      </c>
      <c r="AX27">
        <v>356832499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ROUND(Y27*Source!I40,9)</f>
        <v>0.1014</v>
      </c>
      <c r="CY27">
        <f>AD27</f>
        <v>173.4</v>
      </c>
      <c r="CZ27">
        <f>AH27</f>
        <v>173.4</v>
      </c>
      <c r="DA27">
        <f>AL27</f>
        <v>1</v>
      </c>
      <c r="DB27">
        <f>ROUND((ROUND(AT27*CZ27,2)*0.4056),6)</f>
        <v>17.58276</v>
      </c>
      <c r="DC27">
        <f>ROUND((ROUND(AT27*AG27,2)*0.4056),6)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 t="shared" si="0"/>
        <v>0</v>
      </c>
      <c r="DI27">
        <f>ROUND(ROUND(AH27,2)*CX27,2)</f>
        <v>17.579999999999998</v>
      </c>
      <c r="DJ27">
        <f>DI27</f>
        <v>17.579999999999998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ROW(Source!A40)</f>
        <v>40</v>
      </c>
      <c r="B28">
        <v>356832022</v>
      </c>
      <c r="C28">
        <v>356832195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238</v>
      </c>
      <c r="J28" t="s">
        <v>3</v>
      </c>
      <c r="K28" t="s">
        <v>239</v>
      </c>
      <c r="L28">
        <v>1369</v>
      </c>
      <c r="N28">
        <v>1013</v>
      </c>
      <c r="O28" t="s">
        <v>240</v>
      </c>
      <c r="P28" t="s">
        <v>240</v>
      </c>
      <c r="Q28">
        <v>1</v>
      </c>
      <c r="W28">
        <v>0</v>
      </c>
      <c r="X28">
        <v>-375180380</v>
      </c>
      <c r="Y28">
        <f>AT28</f>
        <v>0.25</v>
      </c>
      <c r="AA28">
        <v>0</v>
      </c>
      <c r="AB28">
        <v>0</v>
      </c>
      <c r="AC28">
        <v>0</v>
      </c>
      <c r="AD28">
        <v>154</v>
      </c>
      <c r="AE28">
        <v>0</v>
      </c>
      <c r="AF28">
        <v>0</v>
      </c>
      <c r="AG28">
        <v>0</v>
      </c>
      <c r="AH28">
        <v>154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0.25</v>
      </c>
      <c r="AU28" t="s">
        <v>3</v>
      </c>
      <c r="AV28">
        <v>1</v>
      </c>
      <c r="AW28">
        <v>2</v>
      </c>
      <c r="AX28">
        <v>356832500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ROUND(AT28*Source!I40*AH28*AL28,2)</f>
        <v>38.5</v>
      </c>
      <c r="CV28">
        <f>ROUND(Y28*Source!I40,9)</f>
        <v>0.25</v>
      </c>
      <c r="CW28">
        <v>0</v>
      </c>
      <c r="CX28">
        <f>ROUND(Y28*Source!I40,9)</f>
        <v>0.25</v>
      </c>
      <c r="CY28">
        <f>AD28</f>
        <v>154</v>
      </c>
      <c r="CZ28">
        <f>AH28</f>
        <v>154</v>
      </c>
      <c r="DA28">
        <f>AL28</f>
        <v>1</v>
      </c>
      <c r="DB28">
        <f>ROUND((ROUND(AT28*CZ28,2)*0.4056),6)</f>
        <v>15.615600000000001</v>
      </c>
      <c r="DC28">
        <f>ROUND(ROUND(AT28*AG28,2),6)</f>
        <v>0</v>
      </c>
      <c r="DD28" t="s">
        <v>46</v>
      </c>
      <c r="DE28" t="s">
        <v>3</v>
      </c>
      <c r="DF28">
        <f>ROUND((ROUND(AE28,2)*0.4056)*CX28,2)</f>
        <v>0</v>
      </c>
      <c r="DG28">
        <f>ROUND((ROUND(AF28,2)*0.4056)*CX28,2)</f>
        <v>0</v>
      </c>
      <c r="DH28">
        <f t="shared" si="0"/>
        <v>0</v>
      </c>
      <c r="DI28">
        <f>ROUND((ROUND(AH28,2)*0.4056)*CX28,2)</f>
        <v>15.62</v>
      </c>
      <c r="DJ28">
        <f>DI28</f>
        <v>15.62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ROW(Source!A40)</f>
        <v>40</v>
      </c>
      <c r="B29">
        <v>356832022</v>
      </c>
      <c r="C29">
        <v>356832195</v>
      </c>
      <c r="D29">
        <v>295312198</v>
      </c>
      <c r="E29">
        <v>1</v>
      </c>
      <c r="F29">
        <v>1</v>
      </c>
      <c r="G29">
        <v>1</v>
      </c>
      <c r="H29">
        <v>1</v>
      </c>
      <c r="I29" t="s">
        <v>241</v>
      </c>
      <c r="J29" t="s">
        <v>3</v>
      </c>
      <c r="K29" t="s">
        <v>242</v>
      </c>
      <c r="L29">
        <v>1369</v>
      </c>
      <c r="N29">
        <v>1013</v>
      </c>
      <c r="O29" t="s">
        <v>240</v>
      </c>
      <c r="P29" t="s">
        <v>240</v>
      </c>
      <c r="Q29">
        <v>1</v>
      </c>
      <c r="W29">
        <v>0</v>
      </c>
      <c r="X29">
        <v>1599413879</v>
      </c>
      <c r="Y29">
        <f>AT29</f>
        <v>0.25</v>
      </c>
      <c r="AA29">
        <v>0</v>
      </c>
      <c r="AB29">
        <v>0</v>
      </c>
      <c r="AC29">
        <v>0</v>
      </c>
      <c r="AD29">
        <v>196.3</v>
      </c>
      <c r="AE29">
        <v>0</v>
      </c>
      <c r="AF29">
        <v>0</v>
      </c>
      <c r="AG29">
        <v>0</v>
      </c>
      <c r="AH29">
        <v>196.3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0.25</v>
      </c>
      <c r="AU29" t="s">
        <v>3</v>
      </c>
      <c r="AV29">
        <v>1</v>
      </c>
      <c r="AW29">
        <v>2</v>
      </c>
      <c r="AX29">
        <v>356832501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ROUND(AT29*Source!I40*AH29*AL29,2)</f>
        <v>49.08</v>
      </c>
      <c r="CV29">
        <f>ROUND(Y29*Source!I40,9)</f>
        <v>0.25</v>
      </c>
      <c r="CW29">
        <v>0</v>
      </c>
      <c r="CX29">
        <f>ROUND(Y29*Source!I40,9)</f>
        <v>0.25</v>
      </c>
      <c r="CY29">
        <f>AD29</f>
        <v>196.3</v>
      </c>
      <c r="CZ29">
        <f>AH29</f>
        <v>196.3</v>
      </c>
      <c r="DA29">
        <f>AL29</f>
        <v>1</v>
      </c>
      <c r="DB29">
        <f>ROUND((ROUND(AT29*CZ29,2)*0.4056),6)</f>
        <v>19.906848</v>
      </c>
      <c r="DC29">
        <f>ROUND(ROUND(AT29*AG29,2),6)</f>
        <v>0</v>
      </c>
      <c r="DD29" t="s">
        <v>46</v>
      </c>
      <c r="DE29" t="s">
        <v>3</v>
      </c>
      <c r="DF29">
        <f>ROUND((ROUND(AE29,2)*0.4056)*CX29,2)</f>
        <v>0</v>
      </c>
      <c r="DG29">
        <f>ROUND((ROUND(AF29,2)*0.4056)*CX29,2)</f>
        <v>0</v>
      </c>
      <c r="DH29">
        <f t="shared" si="0"/>
        <v>0</v>
      </c>
      <c r="DI29">
        <f>ROUND((ROUND(AH29,2)*0.4056)*CX29,2)</f>
        <v>19.899999999999999</v>
      </c>
      <c r="DJ29">
        <f>DI29</f>
        <v>19.899999999999999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ROW(Source!A40)</f>
        <v>40</v>
      </c>
      <c r="B30">
        <v>356832022</v>
      </c>
      <c r="C30">
        <v>356832195</v>
      </c>
      <c r="D30">
        <v>295270400</v>
      </c>
      <c r="E30">
        <v>1</v>
      </c>
      <c r="F30">
        <v>1</v>
      </c>
      <c r="G30">
        <v>1</v>
      </c>
      <c r="H30">
        <v>2</v>
      </c>
      <c r="I30" t="s">
        <v>245</v>
      </c>
      <c r="J30" t="s">
        <v>246</v>
      </c>
      <c r="K30" t="s">
        <v>247</v>
      </c>
      <c r="L30">
        <v>1368</v>
      </c>
      <c r="N30">
        <v>1011</v>
      </c>
      <c r="O30" t="s">
        <v>248</v>
      </c>
      <c r="P30" t="s">
        <v>248</v>
      </c>
      <c r="Q30">
        <v>1</v>
      </c>
      <c r="W30">
        <v>0</v>
      </c>
      <c r="X30">
        <v>784165598</v>
      </c>
      <c r="Y30">
        <f>(AT30*0.4056)</f>
        <v>0.1014</v>
      </c>
      <c r="AA30">
        <v>0</v>
      </c>
      <c r="AB30">
        <v>1278.0999999999999</v>
      </c>
      <c r="AC30">
        <v>0</v>
      </c>
      <c r="AD30">
        <v>0</v>
      </c>
      <c r="AE30">
        <v>0</v>
      </c>
      <c r="AF30">
        <v>1278.1000000000001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0.25</v>
      </c>
      <c r="AU30" t="s">
        <v>46</v>
      </c>
      <c r="AV30">
        <v>0</v>
      </c>
      <c r="AW30">
        <v>2</v>
      </c>
      <c r="AX30">
        <v>356832502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ROUND(Y30*Source!I40*DO30,9)</f>
        <v>0</v>
      </c>
      <c r="CX30">
        <f>ROUND(Y30*Source!I40,9)</f>
        <v>0.1014</v>
      </c>
      <c r="CY30">
        <f>AB30</f>
        <v>1278.0999999999999</v>
      </c>
      <c r="CZ30">
        <f>AF30</f>
        <v>1278.1000000000001</v>
      </c>
      <c r="DA30">
        <f>AJ30</f>
        <v>1</v>
      </c>
      <c r="DB30">
        <f>ROUND((ROUND(AT30*CZ30,2)*0.4056),6)</f>
        <v>129.60136800000001</v>
      </c>
      <c r="DC30">
        <f>ROUND((ROUND(AT30*AG30,2)*0.4056),6)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129.6</v>
      </c>
      <c r="DH30">
        <f t="shared" si="0"/>
        <v>0</v>
      </c>
      <c r="DI30">
        <f>ROUND(ROUND(AH30,2)*CX30,2)</f>
        <v>0</v>
      </c>
      <c r="DJ30">
        <f>DG30</f>
        <v>129.6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ROW(Source!A41)</f>
        <v>41</v>
      </c>
      <c r="B31">
        <v>356832022</v>
      </c>
      <c r="C31">
        <v>356832202</v>
      </c>
      <c r="D31">
        <v>321927814</v>
      </c>
      <c r="E31">
        <v>1</v>
      </c>
      <c r="F31">
        <v>1</v>
      </c>
      <c r="G31">
        <v>1</v>
      </c>
      <c r="H31">
        <v>1</v>
      </c>
      <c r="I31" t="s">
        <v>243</v>
      </c>
      <c r="J31" t="s">
        <v>3</v>
      </c>
      <c r="K31" t="s">
        <v>244</v>
      </c>
      <c r="L31">
        <v>1369</v>
      </c>
      <c r="N31">
        <v>1013</v>
      </c>
      <c r="O31" t="s">
        <v>240</v>
      </c>
      <c r="P31" t="s">
        <v>240</v>
      </c>
      <c r="Q31">
        <v>1</v>
      </c>
      <c r="W31">
        <v>0</v>
      </c>
      <c r="X31">
        <v>1458245971</v>
      </c>
      <c r="Y31">
        <f>((AT31*0.9)*0.4056)</f>
        <v>9.1260000000000008E-2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0.25</v>
      </c>
      <c r="AU31" t="s">
        <v>57</v>
      </c>
      <c r="AV31">
        <v>2</v>
      </c>
      <c r="AW31">
        <v>2</v>
      </c>
      <c r="AX31">
        <v>356832503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ROUND(Y31*Source!I41,9)</f>
        <v>9.1259999999999994E-2</v>
      </c>
      <c r="CY31">
        <f>AD31</f>
        <v>173.4</v>
      </c>
      <c r="CZ31">
        <f>AH31</f>
        <v>173.4</v>
      </c>
      <c r="DA31">
        <f>AL31</f>
        <v>1</v>
      </c>
      <c r="DB31">
        <f>ROUND(((ROUND(AT31*CZ31,2)*0.9)*0.4056),6)</f>
        <v>15.824484</v>
      </c>
      <c r="DC31">
        <f>ROUND(((ROUND(AT31*AG31,2)*0.9)*0.4056),6)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 t="shared" si="0"/>
        <v>0</v>
      </c>
      <c r="DI31">
        <f>ROUND(ROUND(AH31,2)*CX31,2)</f>
        <v>15.82</v>
      </c>
      <c r="DJ31">
        <f>DI31</f>
        <v>15.82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ROW(Source!A41)</f>
        <v>41</v>
      </c>
      <c r="B32">
        <v>356832022</v>
      </c>
      <c r="C32">
        <v>356832202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238</v>
      </c>
      <c r="J32" t="s">
        <v>3</v>
      </c>
      <c r="K32" t="s">
        <v>239</v>
      </c>
      <c r="L32">
        <v>1369</v>
      </c>
      <c r="N32">
        <v>1013</v>
      </c>
      <c r="O32" t="s">
        <v>240</v>
      </c>
      <c r="P32" t="s">
        <v>240</v>
      </c>
      <c r="Q32">
        <v>1</v>
      </c>
      <c r="W32">
        <v>0</v>
      </c>
      <c r="X32">
        <v>-375180380</v>
      </c>
      <c r="Y32">
        <f>(AT32*0.9)</f>
        <v>0.22500000000000001</v>
      </c>
      <c r="AA32">
        <v>0</v>
      </c>
      <c r="AB32">
        <v>0</v>
      </c>
      <c r="AC32">
        <v>0</v>
      </c>
      <c r="AD32">
        <v>154</v>
      </c>
      <c r="AE32">
        <v>0</v>
      </c>
      <c r="AF32">
        <v>0</v>
      </c>
      <c r="AG32">
        <v>0</v>
      </c>
      <c r="AH32">
        <v>154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0.25</v>
      </c>
      <c r="AU32" t="s">
        <v>58</v>
      </c>
      <c r="AV32">
        <v>1</v>
      </c>
      <c r="AW32">
        <v>2</v>
      </c>
      <c r="AX32">
        <v>356832504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ROUND(AT32*Source!I41*AH32*AL32,2)</f>
        <v>38.5</v>
      </c>
      <c r="CV32">
        <f>ROUND(Y32*Source!I41,9)</f>
        <v>0.22500000000000001</v>
      </c>
      <c r="CW32">
        <v>0</v>
      </c>
      <c r="CX32">
        <f>ROUND(Y32*Source!I41,9)</f>
        <v>0.22500000000000001</v>
      </c>
      <c r="CY32">
        <f>AD32</f>
        <v>154</v>
      </c>
      <c r="CZ32">
        <f>AH32</f>
        <v>154</v>
      </c>
      <c r="DA32">
        <f>AL32</f>
        <v>1</v>
      </c>
      <c r="DB32">
        <f>ROUND(((ROUND(AT32*CZ32,2)*0.9)*0.4056),6)</f>
        <v>14.054040000000001</v>
      </c>
      <c r="DC32">
        <f>ROUND((ROUND(AT32*AG32,2)*0.9),6)</f>
        <v>0</v>
      </c>
      <c r="DD32" t="s">
        <v>46</v>
      </c>
      <c r="DE32" t="s">
        <v>3</v>
      </c>
      <c r="DF32">
        <f>ROUND((ROUND(AE32,2)*0.4056)*CX32,2)</f>
        <v>0</v>
      </c>
      <c r="DG32">
        <f>ROUND((ROUND(AF32,2)*0.4056)*CX32,2)</f>
        <v>0</v>
      </c>
      <c r="DH32">
        <f t="shared" si="0"/>
        <v>0</v>
      </c>
      <c r="DI32">
        <f>ROUND((ROUND(AH32,2)*0.4056)*CX32,2)</f>
        <v>14.05</v>
      </c>
      <c r="DJ32">
        <f>DI32</f>
        <v>14.05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ROW(Source!A41)</f>
        <v>41</v>
      </c>
      <c r="B33">
        <v>356832022</v>
      </c>
      <c r="C33">
        <v>356832202</v>
      </c>
      <c r="D33">
        <v>295312198</v>
      </c>
      <c r="E33">
        <v>1</v>
      </c>
      <c r="F33">
        <v>1</v>
      </c>
      <c r="G33">
        <v>1</v>
      </c>
      <c r="H33">
        <v>1</v>
      </c>
      <c r="I33" t="s">
        <v>241</v>
      </c>
      <c r="J33" t="s">
        <v>3</v>
      </c>
      <c r="K33" t="s">
        <v>242</v>
      </c>
      <c r="L33">
        <v>1369</v>
      </c>
      <c r="N33">
        <v>1013</v>
      </c>
      <c r="O33" t="s">
        <v>240</v>
      </c>
      <c r="P33" t="s">
        <v>240</v>
      </c>
      <c r="Q33">
        <v>1</v>
      </c>
      <c r="W33">
        <v>0</v>
      </c>
      <c r="X33">
        <v>1599413879</v>
      </c>
      <c r="Y33">
        <f>(AT33*0.9)</f>
        <v>0.22500000000000001</v>
      </c>
      <c r="AA33">
        <v>0</v>
      </c>
      <c r="AB33">
        <v>0</v>
      </c>
      <c r="AC33">
        <v>0</v>
      </c>
      <c r="AD33">
        <v>196.3</v>
      </c>
      <c r="AE33">
        <v>0</v>
      </c>
      <c r="AF33">
        <v>0</v>
      </c>
      <c r="AG33">
        <v>0</v>
      </c>
      <c r="AH33">
        <v>196.3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0.25</v>
      </c>
      <c r="AU33" t="s">
        <v>58</v>
      </c>
      <c r="AV33">
        <v>1</v>
      </c>
      <c r="AW33">
        <v>2</v>
      </c>
      <c r="AX33">
        <v>356832505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ROUND(AT33*Source!I41*AH33*AL33,2)</f>
        <v>49.08</v>
      </c>
      <c r="CV33">
        <f>ROUND(Y33*Source!I41,9)</f>
        <v>0.22500000000000001</v>
      </c>
      <c r="CW33">
        <v>0</v>
      </c>
      <c r="CX33">
        <f>ROUND(Y33*Source!I41,9)</f>
        <v>0.22500000000000001</v>
      </c>
      <c r="CY33">
        <f>AD33</f>
        <v>196.3</v>
      </c>
      <c r="CZ33">
        <f>AH33</f>
        <v>196.3</v>
      </c>
      <c r="DA33">
        <f>AL33</f>
        <v>1</v>
      </c>
      <c r="DB33">
        <f>ROUND(((ROUND(AT33*CZ33,2)*0.9)*0.4056),6)</f>
        <v>17.916163000000001</v>
      </c>
      <c r="DC33">
        <f>ROUND((ROUND(AT33*AG33,2)*0.9),6)</f>
        <v>0</v>
      </c>
      <c r="DD33" t="s">
        <v>46</v>
      </c>
      <c r="DE33" t="s">
        <v>3</v>
      </c>
      <c r="DF33">
        <f>ROUND((ROUND(AE33,2)*0.4056)*CX33,2)</f>
        <v>0</v>
      </c>
      <c r="DG33">
        <f>ROUND((ROUND(AF33,2)*0.4056)*CX33,2)</f>
        <v>0</v>
      </c>
      <c r="DH33">
        <f t="shared" ref="DH33:DH62" si="1">ROUND(ROUND(AG33,2)*CX33,2)</f>
        <v>0</v>
      </c>
      <c r="DI33">
        <f>ROUND((ROUND(AH33,2)*0.4056)*CX33,2)</f>
        <v>17.91</v>
      </c>
      <c r="DJ33">
        <f>DI33</f>
        <v>17.91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ROW(Source!A41)</f>
        <v>41</v>
      </c>
      <c r="B34">
        <v>356832022</v>
      </c>
      <c r="C34">
        <v>356832202</v>
      </c>
      <c r="D34">
        <v>295270400</v>
      </c>
      <c r="E34">
        <v>1</v>
      </c>
      <c r="F34">
        <v>1</v>
      </c>
      <c r="G34">
        <v>1</v>
      </c>
      <c r="H34">
        <v>2</v>
      </c>
      <c r="I34" t="s">
        <v>245</v>
      </c>
      <c r="J34" t="s">
        <v>246</v>
      </c>
      <c r="K34" t="s">
        <v>247</v>
      </c>
      <c r="L34">
        <v>1368</v>
      </c>
      <c r="N34">
        <v>1011</v>
      </c>
      <c r="O34" t="s">
        <v>248</v>
      </c>
      <c r="P34" t="s">
        <v>248</v>
      </c>
      <c r="Q34">
        <v>1</v>
      </c>
      <c r="W34">
        <v>0</v>
      </c>
      <c r="X34">
        <v>784165598</v>
      </c>
      <c r="Y34">
        <f>((AT34*0.9)*0.4056)</f>
        <v>9.1260000000000008E-2</v>
      </c>
      <c r="AA34">
        <v>0</v>
      </c>
      <c r="AB34">
        <v>1278.0999999999999</v>
      </c>
      <c r="AC34">
        <v>0</v>
      </c>
      <c r="AD34">
        <v>0</v>
      </c>
      <c r="AE34">
        <v>0</v>
      </c>
      <c r="AF34">
        <v>1278.1000000000001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0.25</v>
      </c>
      <c r="AU34" t="s">
        <v>57</v>
      </c>
      <c r="AV34">
        <v>0</v>
      </c>
      <c r="AW34">
        <v>2</v>
      </c>
      <c r="AX34">
        <v>356832506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ROUND(Y34*Source!I41*DO34,9)</f>
        <v>0</v>
      </c>
      <c r="CX34">
        <f>ROUND(Y34*Source!I41,9)</f>
        <v>9.1259999999999994E-2</v>
      </c>
      <c r="CY34">
        <f>AB34</f>
        <v>1278.0999999999999</v>
      </c>
      <c r="CZ34">
        <f>AF34</f>
        <v>1278.1000000000001</v>
      </c>
      <c r="DA34">
        <f>AJ34</f>
        <v>1</v>
      </c>
      <c r="DB34">
        <f>ROUND(((ROUND(AT34*CZ34,2)*0.9)*0.4056),6)</f>
        <v>116.641231</v>
      </c>
      <c r="DC34">
        <f>ROUND(((ROUND(AT34*AG34,2)*0.9)*0.4056),6)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116.64</v>
      </c>
      <c r="DH34">
        <f t="shared" si="1"/>
        <v>0</v>
      </c>
      <c r="DI34">
        <f>ROUND(ROUND(AH34,2)*CX34,2)</f>
        <v>0</v>
      </c>
      <c r="DJ34">
        <f>DG34</f>
        <v>116.64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ROW(Source!A42)</f>
        <v>42</v>
      </c>
      <c r="B35">
        <v>356832022</v>
      </c>
      <c r="C35">
        <v>356832209</v>
      </c>
      <c r="D35">
        <v>321927814</v>
      </c>
      <c r="E35">
        <v>1</v>
      </c>
      <c r="F35">
        <v>1</v>
      </c>
      <c r="G35">
        <v>1</v>
      </c>
      <c r="H35">
        <v>1</v>
      </c>
      <c r="I35" t="s">
        <v>243</v>
      </c>
      <c r="J35" t="s">
        <v>3</v>
      </c>
      <c r="K35" t="s">
        <v>244</v>
      </c>
      <c r="L35">
        <v>1369</v>
      </c>
      <c r="N35">
        <v>1013</v>
      </c>
      <c r="O35" t="s">
        <v>240</v>
      </c>
      <c r="P35" t="s">
        <v>240</v>
      </c>
      <c r="Q35">
        <v>1</v>
      </c>
      <c r="W35">
        <v>0</v>
      </c>
      <c r="X35">
        <v>1458245971</v>
      </c>
      <c r="Y35">
        <f>(AT35*0.4056)</f>
        <v>0.1014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0.25</v>
      </c>
      <c r="AU35" t="s">
        <v>46</v>
      </c>
      <c r="AV35">
        <v>2</v>
      </c>
      <c r="AW35">
        <v>2</v>
      </c>
      <c r="AX35">
        <v>356832507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ROUND(Y35*Source!I42,9)</f>
        <v>0.1014</v>
      </c>
      <c r="CY35">
        <f>AD35</f>
        <v>173.4</v>
      </c>
      <c r="CZ35">
        <f>AH35</f>
        <v>173.4</v>
      </c>
      <c r="DA35">
        <f>AL35</f>
        <v>1</v>
      </c>
      <c r="DB35">
        <f>ROUND((ROUND(AT35*CZ35,2)*0.4056),6)</f>
        <v>17.58276</v>
      </c>
      <c r="DC35">
        <f>ROUND((ROUND(AT35*AG35,2)*0.4056),6)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 t="shared" si="1"/>
        <v>0</v>
      </c>
      <c r="DI35">
        <f>ROUND(ROUND(AH35,2)*CX35,2)</f>
        <v>17.579999999999998</v>
      </c>
      <c r="DJ35">
        <f>DI35</f>
        <v>17.579999999999998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ROW(Source!A42)</f>
        <v>42</v>
      </c>
      <c r="B36">
        <v>356832022</v>
      </c>
      <c r="C36">
        <v>356832209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238</v>
      </c>
      <c r="J36" t="s">
        <v>3</v>
      </c>
      <c r="K36" t="s">
        <v>239</v>
      </c>
      <c r="L36">
        <v>1369</v>
      </c>
      <c r="N36">
        <v>1013</v>
      </c>
      <c r="O36" t="s">
        <v>240</v>
      </c>
      <c r="P36" t="s">
        <v>240</v>
      </c>
      <c r="Q36">
        <v>1</v>
      </c>
      <c r="W36">
        <v>0</v>
      </c>
      <c r="X36">
        <v>-375180380</v>
      </c>
      <c r="Y36">
        <f>AT36</f>
        <v>0.25</v>
      </c>
      <c r="AA36">
        <v>0</v>
      </c>
      <c r="AB36">
        <v>0</v>
      </c>
      <c r="AC36">
        <v>0</v>
      </c>
      <c r="AD36">
        <v>154</v>
      </c>
      <c r="AE36">
        <v>0</v>
      </c>
      <c r="AF36">
        <v>0</v>
      </c>
      <c r="AG36">
        <v>0</v>
      </c>
      <c r="AH36">
        <v>154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0.25</v>
      </c>
      <c r="AU36" t="s">
        <v>3</v>
      </c>
      <c r="AV36">
        <v>1</v>
      </c>
      <c r="AW36">
        <v>2</v>
      </c>
      <c r="AX36">
        <v>356832508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ROUND(AT36*Source!I42*AH36*AL36,2)</f>
        <v>38.5</v>
      </c>
      <c r="CV36">
        <f>ROUND(Y36*Source!I42,9)</f>
        <v>0.25</v>
      </c>
      <c r="CW36">
        <v>0</v>
      </c>
      <c r="CX36">
        <f>ROUND(Y36*Source!I42,9)</f>
        <v>0.25</v>
      </c>
      <c r="CY36">
        <f>AD36</f>
        <v>154</v>
      </c>
      <c r="CZ36">
        <f>AH36</f>
        <v>154</v>
      </c>
      <c r="DA36">
        <f>AL36</f>
        <v>1</v>
      </c>
      <c r="DB36">
        <f>ROUND((ROUND(AT36*CZ36,2)*0.4056),6)</f>
        <v>15.615600000000001</v>
      </c>
      <c r="DC36">
        <f>ROUND(ROUND(AT36*AG36,2),6)</f>
        <v>0</v>
      </c>
      <c r="DD36" t="s">
        <v>46</v>
      </c>
      <c r="DE36" t="s">
        <v>3</v>
      </c>
      <c r="DF36">
        <f>ROUND((ROUND(AE36,2)*0.4056)*CX36,2)</f>
        <v>0</v>
      </c>
      <c r="DG36">
        <f>ROUND((ROUND(AF36,2)*0.4056)*CX36,2)</f>
        <v>0</v>
      </c>
      <c r="DH36">
        <f t="shared" si="1"/>
        <v>0</v>
      </c>
      <c r="DI36">
        <f>ROUND((ROUND(AH36,2)*0.4056)*CX36,2)</f>
        <v>15.62</v>
      </c>
      <c r="DJ36">
        <f>DI36</f>
        <v>15.62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ROW(Source!A42)</f>
        <v>42</v>
      </c>
      <c r="B37">
        <v>356832022</v>
      </c>
      <c r="C37">
        <v>356832209</v>
      </c>
      <c r="D37">
        <v>295312198</v>
      </c>
      <c r="E37">
        <v>1</v>
      </c>
      <c r="F37">
        <v>1</v>
      </c>
      <c r="G37">
        <v>1</v>
      </c>
      <c r="H37">
        <v>1</v>
      </c>
      <c r="I37" t="s">
        <v>241</v>
      </c>
      <c r="J37" t="s">
        <v>3</v>
      </c>
      <c r="K37" t="s">
        <v>242</v>
      </c>
      <c r="L37">
        <v>1369</v>
      </c>
      <c r="N37">
        <v>1013</v>
      </c>
      <c r="O37" t="s">
        <v>240</v>
      </c>
      <c r="P37" t="s">
        <v>240</v>
      </c>
      <c r="Q37">
        <v>1</v>
      </c>
      <c r="W37">
        <v>0</v>
      </c>
      <c r="X37">
        <v>1599413879</v>
      </c>
      <c r="Y37">
        <f>AT37</f>
        <v>0.25</v>
      </c>
      <c r="AA37">
        <v>0</v>
      </c>
      <c r="AB37">
        <v>0</v>
      </c>
      <c r="AC37">
        <v>0</v>
      </c>
      <c r="AD37">
        <v>196.3</v>
      </c>
      <c r="AE37">
        <v>0</v>
      </c>
      <c r="AF37">
        <v>0</v>
      </c>
      <c r="AG37">
        <v>0</v>
      </c>
      <c r="AH37">
        <v>196.3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0.25</v>
      </c>
      <c r="AU37" t="s">
        <v>3</v>
      </c>
      <c r="AV37">
        <v>1</v>
      </c>
      <c r="AW37">
        <v>2</v>
      </c>
      <c r="AX37">
        <v>356832509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ROUND(AT37*Source!I42*AH37*AL37,2)</f>
        <v>49.08</v>
      </c>
      <c r="CV37">
        <f>ROUND(Y37*Source!I42,9)</f>
        <v>0.25</v>
      </c>
      <c r="CW37">
        <v>0</v>
      </c>
      <c r="CX37">
        <f>ROUND(Y37*Source!I42,9)</f>
        <v>0.25</v>
      </c>
      <c r="CY37">
        <f>AD37</f>
        <v>196.3</v>
      </c>
      <c r="CZ37">
        <f>AH37</f>
        <v>196.3</v>
      </c>
      <c r="DA37">
        <f>AL37</f>
        <v>1</v>
      </c>
      <c r="DB37">
        <f>ROUND((ROUND(AT37*CZ37,2)*0.4056),6)</f>
        <v>19.906848</v>
      </c>
      <c r="DC37">
        <f>ROUND(ROUND(AT37*AG37,2),6)</f>
        <v>0</v>
      </c>
      <c r="DD37" t="s">
        <v>46</v>
      </c>
      <c r="DE37" t="s">
        <v>3</v>
      </c>
      <c r="DF37">
        <f>ROUND((ROUND(AE37,2)*0.4056)*CX37,2)</f>
        <v>0</v>
      </c>
      <c r="DG37">
        <f>ROUND((ROUND(AF37,2)*0.4056)*CX37,2)</f>
        <v>0</v>
      </c>
      <c r="DH37">
        <f t="shared" si="1"/>
        <v>0</v>
      </c>
      <c r="DI37">
        <f>ROUND((ROUND(AH37,2)*0.4056)*CX37,2)</f>
        <v>19.899999999999999</v>
      </c>
      <c r="DJ37">
        <f>DI37</f>
        <v>19.899999999999999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ROW(Source!A42)</f>
        <v>42</v>
      </c>
      <c r="B38">
        <v>356832022</v>
      </c>
      <c r="C38">
        <v>356832209</v>
      </c>
      <c r="D38">
        <v>295270400</v>
      </c>
      <c r="E38">
        <v>1</v>
      </c>
      <c r="F38">
        <v>1</v>
      </c>
      <c r="G38">
        <v>1</v>
      </c>
      <c r="H38">
        <v>2</v>
      </c>
      <c r="I38" t="s">
        <v>245</v>
      </c>
      <c r="J38" t="s">
        <v>246</v>
      </c>
      <c r="K38" t="s">
        <v>247</v>
      </c>
      <c r="L38">
        <v>1368</v>
      </c>
      <c r="N38">
        <v>1011</v>
      </c>
      <c r="O38" t="s">
        <v>248</v>
      </c>
      <c r="P38" t="s">
        <v>248</v>
      </c>
      <c r="Q38">
        <v>1</v>
      </c>
      <c r="W38">
        <v>0</v>
      </c>
      <c r="X38">
        <v>784165598</v>
      </c>
      <c r="Y38">
        <f>(AT38*0.4056)</f>
        <v>0.1014</v>
      </c>
      <c r="AA38">
        <v>0</v>
      </c>
      <c r="AB38">
        <v>1278.0999999999999</v>
      </c>
      <c r="AC38">
        <v>0</v>
      </c>
      <c r="AD38">
        <v>0</v>
      </c>
      <c r="AE38">
        <v>0</v>
      </c>
      <c r="AF38">
        <v>1278.1000000000001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46</v>
      </c>
      <c r="AV38">
        <v>0</v>
      </c>
      <c r="AW38">
        <v>2</v>
      </c>
      <c r="AX38">
        <v>356832510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ROUND(Y38*Source!I42*DO38,9)</f>
        <v>0</v>
      </c>
      <c r="CX38">
        <f>ROUND(Y38*Source!I42,9)</f>
        <v>0.1014</v>
      </c>
      <c r="CY38">
        <f>AB38</f>
        <v>1278.0999999999999</v>
      </c>
      <c r="CZ38">
        <f>AF38</f>
        <v>1278.1000000000001</v>
      </c>
      <c r="DA38">
        <f>AJ38</f>
        <v>1</v>
      </c>
      <c r="DB38">
        <f>ROUND((ROUND(AT38*CZ38,2)*0.4056),6)</f>
        <v>129.60136800000001</v>
      </c>
      <c r="DC38">
        <f>ROUND((ROUND(AT38*AG38,2)*0.4056),6)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129.6</v>
      </c>
      <c r="DH38">
        <f t="shared" si="1"/>
        <v>0</v>
      </c>
      <c r="DI38">
        <f>ROUND(ROUND(AH38,2)*CX38,2)</f>
        <v>0</v>
      </c>
      <c r="DJ38">
        <f>DG38</f>
        <v>129.6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ROW(Source!A43)</f>
        <v>43</v>
      </c>
      <c r="B39">
        <v>356832022</v>
      </c>
      <c r="C39">
        <v>356832216</v>
      </c>
      <c r="D39">
        <v>321927814</v>
      </c>
      <c r="E39">
        <v>1</v>
      </c>
      <c r="F39">
        <v>1</v>
      </c>
      <c r="G39">
        <v>1</v>
      </c>
      <c r="H39">
        <v>1</v>
      </c>
      <c r="I39" t="s">
        <v>243</v>
      </c>
      <c r="J39" t="s">
        <v>3</v>
      </c>
      <c r="K39" t="s">
        <v>244</v>
      </c>
      <c r="L39">
        <v>1369</v>
      </c>
      <c r="N39">
        <v>1013</v>
      </c>
      <c r="O39" t="s">
        <v>240</v>
      </c>
      <c r="P39" t="s">
        <v>240</v>
      </c>
      <c r="Q39">
        <v>1</v>
      </c>
      <c r="W39">
        <v>0</v>
      </c>
      <c r="X39">
        <v>1458245971</v>
      </c>
      <c r="Y39">
        <f>((AT39*0.9)*0.4056)</f>
        <v>9.1260000000000008E-2</v>
      </c>
      <c r="AA39">
        <v>0</v>
      </c>
      <c r="AB39">
        <v>0</v>
      </c>
      <c r="AC39">
        <v>0</v>
      </c>
      <c r="AD39">
        <v>173.4</v>
      </c>
      <c r="AE39">
        <v>0</v>
      </c>
      <c r="AF39">
        <v>0</v>
      </c>
      <c r="AG39">
        <v>0</v>
      </c>
      <c r="AH39">
        <v>173.4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0.25</v>
      </c>
      <c r="AU39" t="s">
        <v>57</v>
      </c>
      <c r="AV39">
        <v>2</v>
      </c>
      <c r="AW39">
        <v>2</v>
      </c>
      <c r="AX39">
        <v>356832511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ROUND(Y39*Source!I43,9)</f>
        <v>9.1259999999999994E-2</v>
      </c>
      <c r="CY39">
        <f>AD39</f>
        <v>173.4</v>
      </c>
      <c r="CZ39">
        <f>AH39</f>
        <v>173.4</v>
      </c>
      <c r="DA39">
        <f>AL39</f>
        <v>1</v>
      </c>
      <c r="DB39">
        <f>ROUND(((ROUND(AT39*CZ39,2)*0.9)*0.4056),6)</f>
        <v>15.824484</v>
      </c>
      <c r="DC39">
        <f>ROUND(((ROUND(AT39*AG39,2)*0.9)*0.4056),6)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 t="shared" si="1"/>
        <v>0</v>
      </c>
      <c r="DI39">
        <f>ROUND(ROUND(AH39,2)*CX39,2)</f>
        <v>15.82</v>
      </c>
      <c r="DJ39">
        <f>DI39</f>
        <v>15.82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ROW(Source!A43)</f>
        <v>43</v>
      </c>
      <c r="B40">
        <v>356832022</v>
      </c>
      <c r="C40">
        <v>356832216</v>
      </c>
      <c r="D40">
        <v>295312235</v>
      </c>
      <c r="E40">
        <v>1</v>
      </c>
      <c r="F40">
        <v>1</v>
      </c>
      <c r="G40">
        <v>1</v>
      </c>
      <c r="H40">
        <v>1</v>
      </c>
      <c r="I40" t="s">
        <v>238</v>
      </c>
      <c r="J40" t="s">
        <v>3</v>
      </c>
      <c r="K40" t="s">
        <v>239</v>
      </c>
      <c r="L40">
        <v>1369</v>
      </c>
      <c r="N40">
        <v>1013</v>
      </c>
      <c r="O40" t="s">
        <v>240</v>
      </c>
      <c r="P40" t="s">
        <v>240</v>
      </c>
      <c r="Q40">
        <v>1</v>
      </c>
      <c r="W40">
        <v>0</v>
      </c>
      <c r="X40">
        <v>-375180380</v>
      </c>
      <c r="Y40">
        <f>(AT40*0.9)</f>
        <v>0.22500000000000001</v>
      </c>
      <c r="AA40">
        <v>0</v>
      </c>
      <c r="AB40">
        <v>0</v>
      </c>
      <c r="AC40">
        <v>0</v>
      </c>
      <c r="AD40">
        <v>154</v>
      </c>
      <c r="AE40">
        <v>0</v>
      </c>
      <c r="AF40">
        <v>0</v>
      </c>
      <c r="AG40">
        <v>0</v>
      </c>
      <c r="AH40">
        <v>154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0.25</v>
      </c>
      <c r="AU40" t="s">
        <v>58</v>
      </c>
      <c r="AV40">
        <v>1</v>
      </c>
      <c r="AW40">
        <v>2</v>
      </c>
      <c r="AX40">
        <v>356832512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ROUND(AT40*Source!I43*AH40*AL40,2)</f>
        <v>38.5</v>
      </c>
      <c r="CV40">
        <f>ROUND(Y40*Source!I43,9)</f>
        <v>0.22500000000000001</v>
      </c>
      <c r="CW40">
        <v>0</v>
      </c>
      <c r="CX40">
        <f>ROUND(Y40*Source!I43,9)</f>
        <v>0.22500000000000001</v>
      </c>
      <c r="CY40">
        <f>AD40</f>
        <v>154</v>
      </c>
      <c r="CZ40">
        <f>AH40</f>
        <v>154</v>
      </c>
      <c r="DA40">
        <f>AL40</f>
        <v>1</v>
      </c>
      <c r="DB40">
        <f>ROUND(((ROUND(AT40*CZ40,2)*0.9)*0.4056),6)</f>
        <v>14.054040000000001</v>
      </c>
      <c r="DC40">
        <f>ROUND((ROUND(AT40*AG40,2)*0.9),6)</f>
        <v>0</v>
      </c>
      <c r="DD40" t="s">
        <v>46</v>
      </c>
      <c r="DE40" t="s">
        <v>3</v>
      </c>
      <c r="DF40">
        <f>ROUND((ROUND(AE40,2)*0.4056)*CX40,2)</f>
        <v>0</v>
      </c>
      <c r="DG40">
        <f>ROUND((ROUND(AF40,2)*0.4056)*CX40,2)</f>
        <v>0</v>
      </c>
      <c r="DH40">
        <f t="shared" si="1"/>
        <v>0</v>
      </c>
      <c r="DI40">
        <f>ROUND((ROUND(AH40,2)*0.4056)*CX40,2)</f>
        <v>14.05</v>
      </c>
      <c r="DJ40">
        <f>DI40</f>
        <v>14.05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ROW(Source!A43)</f>
        <v>43</v>
      </c>
      <c r="B41">
        <v>356832022</v>
      </c>
      <c r="C41">
        <v>356832216</v>
      </c>
      <c r="D41">
        <v>295312198</v>
      </c>
      <c r="E41">
        <v>1</v>
      </c>
      <c r="F41">
        <v>1</v>
      </c>
      <c r="G41">
        <v>1</v>
      </c>
      <c r="H41">
        <v>1</v>
      </c>
      <c r="I41" t="s">
        <v>241</v>
      </c>
      <c r="J41" t="s">
        <v>3</v>
      </c>
      <c r="K41" t="s">
        <v>242</v>
      </c>
      <c r="L41">
        <v>1369</v>
      </c>
      <c r="N41">
        <v>1013</v>
      </c>
      <c r="O41" t="s">
        <v>240</v>
      </c>
      <c r="P41" t="s">
        <v>240</v>
      </c>
      <c r="Q41">
        <v>1</v>
      </c>
      <c r="W41">
        <v>0</v>
      </c>
      <c r="X41">
        <v>1599413879</v>
      </c>
      <c r="Y41">
        <f>(AT41*0.9)</f>
        <v>0.22500000000000001</v>
      </c>
      <c r="AA41">
        <v>0</v>
      </c>
      <c r="AB41">
        <v>0</v>
      </c>
      <c r="AC41">
        <v>0</v>
      </c>
      <c r="AD41">
        <v>196.3</v>
      </c>
      <c r="AE41">
        <v>0</v>
      </c>
      <c r="AF41">
        <v>0</v>
      </c>
      <c r="AG41">
        <v>0</v>
      </c>
      <c r="AH41">
        <v>196.3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0.25</v>
      </c>
      <c r="AU41" t="s">
        <v>58</v>
      </c>
      <c r="AV41">
        <v>1</v>
      </c>
      <c r="AW41">
        <v>2</v>
      </c>
      <c r="AX41">
        <v>356832513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ROUND(AT41*Source!I43*AH41*AL41,2)</f>
        <v>49.08</v>
      </c>
      <c r="CV41">
        <f>ROUND(Y41*Source!I43,9)</f>
        <v>0.22500000000000001</v>
      </c>
      <c r="CW41">
        <v>0</v>
      </c>
      <c r="CX41">
        <f>ROUND(Y41*Source!I43,9)</f>
        <v>0.22500000000000001</v>
      </c>
      <c r="CY41">
        <f>AD41</f>
        <v>196.3</v>
      </c>
      <c r="CZ41">
        <f>AH41</f>
        <v>196.3</v>
      </c>
      <c r="DA41">
        <f>AL41</f>
        <v>1</v>
      </c>
      <c r="DB41">
        <f>ROUND(((ROUND(AT41*CZ41,2)*0.9)*0.4056),6)</f>
        <v>17.916163000000001</v>
      </c>
      <c r="DC41">
        <f>ROUND((ROUND(AT41*AG41,2)*0.9),6)</f>
        <v>0</v>
      </c>
      <c r="DD41" t="s">
        <v>46</v>
      </c>
      <c r="DE41" t="s">
        <v>3</v>
      </c>
      <c r="DF41">
        <f>ROUND((ROUND(AE41,2)*0.4056)*CX41,2)</f>
        <v>0</v>
      </c>
      <c r="DG41">
        <f>ROUND((ROUND(AF41,2)*0.4056)*CX41,2)</f>
        <v>0</v>
      </c>
      <c r="DH41">
        <f t="shared" si="1"/>
        <v>0</v>
      </c>
      <c r="DI41">
        <f>ROUND((ROUND(AH41,2)*0.4056)*CX41,2)</f>
        <v>17.91</v>
      </c>
      <c r="DJ41">
        <f>DI41</f>
        <v>17.91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ROW(Source!A43)</f>
        <v>43</v>
      </c>
      <c r="B42">
        <v>356832022</v>
      </c>
      <c r="C42">
        <v>356832216</v>
      </c>
      <c r="D42">
        <v>295270400</v>
      </c>
      <c r="E42">
        <v>1</v>
      </c>
      <c r="F42">
        <v>1</v>
      </c>
      <c r="G42">
        <v>1</v>
      </c>
      <c r="H42">
        <v>2</v>
      </c>
      <c r="I42" t="s">
        <v>245</v>
      </c>
      <c r="J42" t="s">
        <v>246</v>
      </c>
      <c r="K42" t="s">
        <v>247</v>
      </c>
      <c r="L42">
        <v>1368</v>
      </c>
      <c r="N42">
        <v>1011</v>
      </c>
      <c r="O42" t="s">
        <v>248</v>
      </c>
      <c r="P42" t="s">
        <v>248</v>
      </c>
      <c r="Q42">
        <v>1</v>
      </c>
      <c r="W42">
        <v>0</v>
      </c>
      <c r="X42">
        <v>784165598</v>
      </c>
      <c r="Y42">
        <f>((AT42*0.9)*0.4056)</f>
        <v>9.1260000000000008E-2</v>
      </c>
      <c r="AA42">
        <v>0</v>
      </c>
      <c r="AB42">
        <v>1278.0999999999999</v>
      </c>
      <c r="AC42">
        <v>0</v>
      </c>
      <c r="AD42">
        <v>0</v>
      </c>
      <c r="AE42">
        <v>0</v>
      </c>
      <c r="AF42">
        <v>1278.1000000000001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0.25</v>
      </c>
      <c r="AU42" t="s">
        <v>57</v>
      </c>
      <c r="AV42">
        <v>0</v>
      </c>
      <c r="AW42">
        <v>2</v>
      </c>
      <c r="AX42">
        <v>356832514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ROUND(Y42*Source!I43*DO42,9)</f>
        <v>0</v>
      </c>
      <c r="CX42">
        <f>ROUND(Y42*Source!I43,9)</f>
        <v>9.1259999999999994E-2</v>
      </c>
      <c r="CY42">
        <f>AB42</f>
        <v>1278.0999999999999</v>
      </c>
      <c r="CZ42">
        <f>AF42</f>
        <v>1278.1000000000001</v>
      </c>
      <c r="DA42">
        <f>AJ42</f>
        <v>1</v>
      </c>
      <c r="DB42">
        <f>ROUND(((ROUND(AT42*CZ42,2)*0.9)*0.4056),6)</f>
        <v>116.641231</v>
      </c>
      <c r="DC42">
        <f>ROUND(((ROUND(AT42*AG42,2)*0.9)*0.4056),6)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116.64</v>
      </c>
      <c r="DH42">
        <f t="shared" si="1"/>
        <v>0</v>
      </c>
      <c r="DI42">
        <f>ROUND(ROUND(AH42,2)*CX42,2)</f>
        <v>0</v>
      </c>
      <c r="DJ42">
        <f>DG42</f>
        <v>116.64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ROW(Source!A44)</f>
        <v>44</v>
      </c>
      <c r="B43">
        <v>356832022</v>
      </c>
      <c r="C43">
        <v>356832223</v>
      </c>
      <c r="D43">
        <v>321927814</v>
      </c>
      <c r="E43">
        <v>1</v>
      </c>
      <c r="F43">
        <v>1</v>
      </c>
      <c r="G43">
        <v>1</v>
      </c>
      <c r="H43">
        <v>1</v>
      </c>
      <c r="I43" t="s">
        <v>243</v>
      </c>
      <c r="J43" t="s">
        <v>3</v>
      </c>
      <c r="K43" t="s">
        <v>244</v>
      </c>
      <c r="L43">
        <v>1369</v>
      </c>
      <c r="N43">
        <v>1013</v>
      </c>
      <c r="O43" t="s">
        <v>240</v>
      </c>
      <c r="P43" t="s">
        <v>240</v>
      </c>
      <c r="Q43">
        <v>1</v>
      </c>
      <c r="W43">
        <v>0</v>
      </c>
      <c r="X43">
        <v>1458245971</v>
      </c>
      <c r="Y43">
        <f>(AT43*0.4056)</f>
        <v>0.1014</v>
      </c>
      <c r="AA43">
        <v>0</v>
      </c>
      <c r="AB43">
        <v>0</v>
      </c>
      <c r="AC43">
        <v>0</v>
      </c>
      <c r="AD43">
        <v>173.4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46</v>
      </c>
      <c r="AV43">
        <v>2</v>
      </c>
      <c r="AW43">
        <v>2</v>
      </c>
      <c r="AX43">
        <v>356832515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ROUND(Y43*Source!I44,9)</f>
        <v>0.1014</v>
      </c>
      <c r="CY43">
        <f>AD43</f>
        <v>173.4</v>
      </c>
      <c r="CZ43">
        <f>AH43</f>
        <v>173.4</v>
      </c>
      <c r="DA43">
        <f>AL43</f>
        <v>1</v>
      </c>
      <c r="DB43">
        <f>ROUND((ROUND(AT43*CZ43,2)*0.4056),6)</f>
        <v>17.58276</v>
      </c>
      <c r="DC43">
        <f>ROUND((ROUND(AT43*AG43,2)*0.4056),6)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1"/>
        <v>0</v>
      </c>
      <c r="DI43">
        <f>ROUND(ROUND(AH43,2)*CX43,2)</f>
        <v>17.579999999999998</v>
      </c>
      <c r="DJ43">
        <f>DI43</f>
        <v>17.579999999999998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ROW(Source!A44)</f>
        <v>44</v>
      </c>
      <c r="B44">
        <v>356832022</v>
      </c>
      <c r="C44">
        <v>356832223</v>
      </c>
      <c r="D44">
        <v>295312235</v>
      </c>
      <c r="E44">
        <v>1</v>
      </c>
      <c r="F44">
        <v>1</v>
      </c>
      <c r="G44">
        <v>1</v>
      </c>
      <c r="H44">
        <v>1</v>
      </c>
      <c r="I44" t="s">
        <v>238</v>
      </c>
      <c r="J44" t="s">
        <v>3</v>
      </c>
      <c r="K44" t="s">
        <v>239</v>
      </c>
      <c r="L44">
        <v>1369</v>
      </c>
      <c r="N44">
        <v>1013</v>
      </c>
      <c r="O44" t="s">
        <v>240</v>
      </c>
      <c r="P44" t="s">
        <v>240</v>
      </c>
      <c r="Q44">
        <v>1</v>
      </c>
      <c r="W44">
        <v>0</v>
      </c>
      <c r="X44">
        <v>-375180380</v>
      </c>
      <c r="Y44">
        <f>AT44</f>
        <v>0.25</v>
      </c>
      <c r="AA44">
        <v>0</v>
      </c>
      <c r="AB44">
        <v>0</v>
      </c>
      <c r="AC44">
        <v>0</v>
      </c>
      <c r="AD44">
        <v>154</v>
      </c>
      <c r="AE44">
        <v>0</v>
      </c>
      <c r="AF44">
        <v>0</v>
      </c>
      <c r="AG44">
        <v>0</v>
      </c>
      <c r="AH44">
        <v>154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0.25</v>
      </c>
      <c r="AU44" t="s">
        <v>3</v>
      </c>
      <c r="AV44">
        <v>1</v>
      </c>
      <c r="AW44">
        <v>2</v>
      </c>
      <c r="AX44">
        <v>356832516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ROUND(AT44*Source!I44*AH44*AL44,2)</f>
        <v>38.5</v>
      </c>
      <c r="CV44">
        <f>ROUND(Y44*Source!I44,9)</f>
        <v>0.25</v>
      </c>
      <c r="CW44">
        <v>0</v>
      </c>
      <c r="CX44">
        <f>ROUND(Y44*Source!I44,9)</f>
        <v>0.25</v>
      </c>
      <c r="CY44">
        <f>AD44</f>
        <v>154</v>
      </c>
      <c r="CZ44">
        <f>AH44</f>
        <v>154</v>
      </c>
      <c r="DA44">
        <f>AL44</f>
        <v>1</v>
      </c>
      <c r="DB44">
        <f>ROUND((ROUND(AT44*CZ44,2)*0.4056),6)</f>
        <v>15.615600000000001</v>
      </c>
      <c r="DC44">
        <f>ROUND(ROUND(AT44*AG44,2),6)</f>
        <v>0</v>
      </c>
      <c r="DD44" t="s">
        <v>46</v>
      </c>
      <c r="DE44" t="s">
        <v>3</v>
      </c>
      <c r="DF44">
        <f>ROUND((ROUND(AE44,2)*0.4056)*CX44,2)</f>
        <v>0</v>
      </c>
      <c r="DG44">
        <f>ROUND((ROUND(AF44,2)*0.4056)*CX44,2)</f>
        <v>0</v>
      </c>
      <c r="DH44">
        <f t="shared" si="1"/>
        <v>0</v>
      </c>
      <c r="DI44">
        <f>ROUND((ROUND(AH44,2)*0.4056)*CX44,2)</f>
        <v>15.62</v>
      </c>
      <c r="DJ44">
        <f>DI44</f>
        <v>15.62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ROW(Source!A44)</f>
        <v>44</v>
      </c>
      <c r="B45">
        <v>356832022</v>
      </c>
      <c r="C45">
        <v>356832223</v>
      </c>
      <c r="D45">
        <v>295312198</v>
      </c>
      <c r="E45">
        <v>1</v>
      </c>
      <c r="F45">
        <v>1</v>
      </c>
      <c r="G45">
        <v>1</v>
      </c>
      <c r="H45">
        <v>1</v>
      </c>
      <c r="I45" t="s">
        <v>241</v>
      </c>
      <c r="J45" t="s">
        <v>3</v>
      </c>
      <c r="K45" t="s">
        <v>242</v>
      </c>
      <c r="L45">
        <v>1369</v>
      </c>
      <c r="N45">
        <v>1013</v>
      </c>
      <c r="O45" t="s">
        <v>240</v>
      </c>
      <c r="P45" t="s">
        <v>240</v>
      </c>
      <c r="Q45">
        <v>1</v>
      </c>
      <c r="W45">
        <v>0</v>
      </c>
      <c r="X45">
        <v>1599413879</v>
      </c>
      <c r="Y45">
        <f>AT45</f>
        <v>0.25</v>
      </c>
      <c r="AA45">
        <v>0</v>
      </c>
      <c r="AB45">
        <v>0</v>
      </c>
      <c r="AC45">
        <v>0</v>
      </c>
      <c r="AD45">
        <v>196.3</v>
      </c>
      <c r="AE45">
        <v>0</v>
      </c>
      <c r="AF45">
        <v>0</v>
      </c>
      <c r="AG45">
        <v>0</v>
      </c>
      <c r="AH45">
        <v>196.3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0.25</v>
      </c>
      <c r="AU45" t="s">
        <v>3</v>
      </c>
      <c r="AV45">
        <v>1</v>
      </c>
      <c r="AW45">
        <v>2</v>
      </c>
      <c r="AX45">
        <v>356832517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ROUND(AT45*Source!I44*AH45*AL45,2)</f>
        <v>49.08</v>
      </c>
      <c r="CV45">
        <f>ROUND(Y45*Source!I44,9)</f>
        <v>0.25</v>
      </c>
      <c r="CW45">
        <v>0</v>
      </c>
      <c r="CX45">
        <f>ROUND(Y45*Source!I44,9)</f>
        <v>0.25</v>
      </c>
      <c r="CY45">
        <f>AD45</f>
        <v>196.3</v>
      </c>
      <c r="CZ45">
        <f>AH45</f>
        <v>196.3</v>
      </c>
      <c r="DA45">
        <f>AL45</f>
        <v>1</v>
      </c>
      <c r="DB45">
        <f>ROUND((ROUND(AT45*CZ45,2)*0.4056),6)</f>
        <v>19.906848</v>
      </c>
      <c r="DC45">
        <f>ROUND(ROUND(AT45*AG45,2),6)</f>
        <v>0</v>
      </c>
      <c r="DD45" t="s">
        <v>46</v>
      </c>
      <c r="DE45" t="s">
        <v>3</v>
      </c>
      <c r="DF45">
        <f>ROUND((ROUND(AE45,2)*0.4056)*CX45,2)</f>
        <v>0</v>
      </c>
      <c r="DG45">
        <f>ROUND((ROUND(AF45,2)*0.4056)*CX45,2)</f>
        <v>0</v>
      </c>
      <c r="DH45">
        <f t="shared" si="1"/>
        <v>0</v>
      </c>
      <c r="DI45">
        <f>ROUND((ROUND(AH45,2)*0.4056)*CX45,2)</f>
        <v>19.899999999999999</v>
      </c>
      <c r="DJ45">
        <f>DI45</f>
        <v>19.899999999999999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ROW(Source!A44)</f>
        <v>44</v>
      </c>
      <c r="B46">
        <v>356832022</v>
      </c>
      <c r="C46">
        <v>356832223</v>
      </c>
      <c r="D46">
        <v>295270400</v>
      </c>
      <c r="E46">
        <v>1</v>
      </c>
      <c r="F46">
        <v>1</v>
      </c>
      <c r="G46">
        <v>1</v>
      </c>
      <c r="H46">
        <v>2</v>
      </c>
      <c r="I46" t="s">
        <v>245</v>
      </c>
      <c r="J46" t="s">
        <v>246</v>
      </c>
      <c r="K46" t="s">
        <v>247</v>
      </c>
      <c r="L46">
        <v>1368</v>
      </c>
      <c r="N46">
        <v>1011</v>
      </c>
      <c r="O46" t="s">
        <v>248</v>
      </c>
      <c r="P46" t="s">
        <v>248</v>
      </c>
      <c r="Q46">
        <v>1</v>
      </c>
      <c r="W46">
        <v>0</v>
      </c>
      <c r="X46">
        <v>784165598</v>
      </c>
      <c r="Y46">
        <f>(AT46*0.4056)</f>
        <v>0.1014</v>
      </c>
      <c r="AA46">
        <v>0</v>
      </c>
      <c r="AB46">
        <v>1278.0999999999999</v>
      </c>
      <c r="AC46">
        <v>0</v>
      </c>
      <c r="AD46">
        <v>0</v>
      </c>
      <c r="AE46">
        <v>0</v>
      </c>
      <c r="AF46">
        <v>1278.1000000000001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0.25</v>
      </c>
      <c r="AU46" t="s">
        <v>46</v>
      </c>
      <c r="AV46">
        <v>0</v>
      </c>
      <c r="AW46">
        <v>2</v>
      </c>
      <c r="AX46">
        <v>356832518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ROUND(Y46*Source!I44*DO46,9)</f>
        <v>0</v>
      </c>
      <c r="CX46">
        <f>ROUND(Y46*Source!I44,9)</f>
        <v>0.1014</v>
      </c>
      <c r="CY46">
        <f>AB46</f>
        <v>1278.0999999999999</v>
      </c>
      <c r="CZ46">
        <f>AF46</f>
        <v>1278.1000000000001</v>
      </c>
      <c r="DA46">
        <f>AJ46</f>
        <v>1</v>
      </c>
      <c r="DB46">
        <f>ROUND((ROUND(AT46*CZ46,2)*0.4056),6)</f>
        <v>129.60136800000001</v>
      </c>
      <c r="DC46">
        <f>ROUND((ROUND(AT46*AG46,2)*0.4056),6)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129.6</v>
      </c>
      <c r="DH46">
        <f t="shared" si="1"/>
        <v>0</v>
      </c>
      <c r="DI46">
        <f>ROUND(ROUND(AH46,2)*CX46,2)</f>
        <v>0</v>
      </c>
      <c r="DJ46">
        <f>DG46</f>
        <v>129.6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ROW(Source!A45)</f>
        <v>45</v>
      </c>
      <c r="B47">
        <v>356832022</v>
      </c>
      <c r="C47">
        <v>356832230</v>
      </c>
      <c r="D47">
        <v>321927814</v>
      </c>
      <c r="E47">
        <v>1</v>
      </c>
      <c r="F47">
        <v>1</v>
      </c>
      <c r="G47">
        <v>1</v>
      </c>
      <c r="H47">
        <v>1</v>
      </c>
      <c r="I47" t="s">
        <v>243</v>
      </c>
      <c r="J47" t="s">
        <v>3</v>
      </c>
      <c r="K47" t="s">
        <v>244</v>
      </c>
      <c r="L47">
        <v>1369</v>
      </c>
      <c r="N47">
        <v>1013</v>
      </c>
      <c r="O47" t="s">
        <v>240</v>
      </c>
      <c r="P47" t="s">
        <v>240</v>
      </c>
      <c r="Q47">
        <v>1</v>
      </c>
      <c r="W47">
        <v>0</v>
      </c>
      <c r="X47">
        <v>1458245971</v>
      </c>
      <c r="Y47">
        <f>((AT47*0.9)*0.4056)</f>
        <v>9.1260000000000008E-2</v>
      </c>
      <c r="AA47">
        <v>0</v>
      </c>
      <c r="AB47">
        <v>0</v>
      </c>
      <c r="AC47">
        <v>0</v>
      </c>
      <c r="AD47">
        <v>173.4</v>
      </c>
      <c r="AE47">
        <v>0</v>
      </c>
      <c r="AF47">
        <v>0</v>
      </c>
      <c r="AG47">
        <v>0</v>
      </c>
      <c r="AH47">
        <v>173.4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0.25</v>
      </c>
      <c r="AU47" t="s">
        <v>57</v>
      </c>
      <c r="AV47">
        <v>2</v>
      </c>
      <c r="AW47">
        <v>2</v>
      </c>
      <c r="AX47">
        <v>356832519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ROUND(Y47*Source!I45,9)</f>
        <v>9.1259999999999994E-2</v>
      </c>
      <c r="CY47">
        <f>AD47</f>
        <v>173.4</v>
      </c>
      <c r="CZ47">
        <f>AH47</f>
        <v>173.4</v>
      </c>
      <c r="DA47">
        <f>AL47</f>
        <v>1</v>
      </c>
      <c r="DB47">
        <f>ROUND(((ROUND(AT47*CZ47,2)*0.9)*0.4056),6)</f>
        <v>15.824484</v>
      </c>
      <c r="DC47">
        <f>ROUND(((ROUND(AT47*AG47,2)*0.9)*0.4056),6)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 t="shared" si="1"/>
        <v>0</v>
      </c>
      <c r="DI47">
        <f>ROUND(ROUND(AH47,2)*CX47,2)</f>
        <v>15.82</v>
      </c>
      <c r="DJ47">
        <f>DI47</f>
        <v>15.82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ROW(Source!A45)</f>
        <v>45</v>
      </c>
      <c r="B48">
        <v>356832022</v>
      </c>
      <c r="C48">
        <v>356832230</v>
      </c>
      <c r="D48">
        <v>295312235</v>
      </c>
      <c r="E48">
        <v>1</v>
      </c>
      <c r="F48">
        <v>1</v>
      </c>
      <c r="G48">
        <v>1</v>
      </c>
      <c r="H48">
        <v>1</v>
      </c>
      <c r="I48" t="s">
        <v>238</v>
      </c>
      <c r="J48" t="s">
        <v>3</v>
      </c>
      <c r="K48" t="s">
        <v>239</v>
      </c>
      <c r="L48">
        <v>1369</v>
      </c>
      <c r="N48">
        <v>1013</v>
      </c>
      <c r="O48" t="s">
        <v>240</v>
      </c>
      <c r="P48" t="s">
        <v>240</v>
      </c>
      <c r="Q48">
        <v>1</v>
      </c>
      <c r="W48">
        <v>0</v>
      </c>
      <c r="X48">
        <v>-375180380</v>
      </c>
      <c r="Y48">
        <f>(AT48*0.9)</f>
        <v>0.22500000000000001</v>
      </c>
      <c r="AA48">
        <v>0</v>
      </c>
      <c r="AB48">
        <v>0</v>
      </c>
      <c r="AC48">
        <v>0</v>
      </c>
      <c r="AD48">
        <v>154</v>
      </c>
      <c r="AE48">
        <v>0</v>
      </c>
      <c r="AF48">
        <v>0</v>
      </c>
      <c r="AG48">
        <v>0</v>
      </c>
      <c r="AH48">
        <v>154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0.25</v>
      </c>
      <c r="AU48" t="s">
        <v>58</v>
      </c>
      <c r="AV48">
        <v>1</v>
      </c>
      <c r="AW48">
        <v>2</v>
      </c>
      <c r="AX48">
        <v>356832520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ROUND(AT48*Source!I45*AH48*AL48,2)</f>
        <v>38.5</v>
      </c>
      <c r="CV48">
        <f>ROUND(Y48*Source!I45,9)</f>
        <v>0.22500000000000001</v>
      </c>
      <c r="CW48">
        <v>0</v>
      </c>
      <c r="CX48">
        <f>ROUND(Y48*Source!I45,9)</f>
        <v>0.22500000000000001</v>
      </c>
      <c r="CY48">
        <f>AD48</f>
        <v>154</v>
      </c>
      <c r="CZ48">
        <f>AH48</f>
        <v>154</v>
      </c>
      <c r="DA48">
        <f>AL48</f>
        <v>1</v>
      </c>
      <c r="DB48">
        <f>ROUND(((ROUND(AT48*CZ48,2)*0.9)*0.4056),6)</f>
        <v>14.054040000000001</v>
      </c>
      <c r="DC48">
        <f>ROUND((ROUND(AT48*AG48,2)*0.9),6)</f>
        <v>0</v>
      </c>
      <c r="DD48" t="s">
        <v>46</v>
      </c>
      <c r="DE48" t="s">
        <v>3</v>
      </c>
      <c r="DF48">
        <f>ROUND((ROUND(AE48,2)*0.4056)*CX48,2)</f>
        <v>0</v>
      </c>
      <c r="DG48">
        <f>ROUND((ROUND(AF48,2)*0.4056)*CX48,2)</f>
        <v>0</v>
      </c>
      <c r="DH48">
        <f t="shared" si="1"/>
        <v>0</v>
      </c>
      <c r="DI48">
        <f>ROUND((ROUND(AH48,2)*0.4056)*CX48,2)</f>
        <v>14.05</v>
      </c>
      <c r="DJ48">
        <f>DI48</f>
        <v>14.05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ROW(Source!A45)</f>
        <v>45</v>
      </c>
      <c r="B49">
        <v>356832022</v>
      </c>
      <c r="C49">
        <v>356832230</v>
      </c>
      <c r="D49">
        <v>295312198</v>
      </c>
      <c r="E49">
        <v>1</v>
      </c>
      <c r="F49">
        <v>1</v>
      </c>
      <c r="G49">
        <v>1</v>
      </c>
      <c r="H49">
        <v>1</v>
      </c>
      <c r="I49" t="s">
        <v>241</v>
      </c>
      <c r="J49" t="s">
        <v>3</v>
      </c>
      <c r="K49" t="s">
        <v>242</v>
      </c>
      <c r="L49">
        <v>1369</v>
      </c>
      <c r="N49">
        <v>1013</v>
      </c>
      <c r="O49" t="s">
        <v>240</v>
      </c>
      <c r="P49" t="s">
        <v>240</v>
      </c>
      <c r="Q49">
        <v>1</v>
      </c>
      <c r="W49">
        <v>0</v>
      </c>
      <c r="X49">
        <v>1599413879</v>
      </c>
      <c r="Y49">
        <f>(AT49*0.9)</f>
        <v>0.22500000000000001</v>
      </c>
      <c r="AA49">
        <v>0</v>
      </c>
      <c r="AB49">
        <v>0</v>
      </c>
      <c r="AC49">
        <v>0</v>
      </c>
      <c r="AD49">
        <v>196.3</v>
      </c>
      <c r="AE49">
        <v>0</v>
      </c>
      <c r="AF49">
        <v>0</v>
      </c>
      <c r="AG49">
        <v>0</v>
      </c>
      <c r="AH49">
        <v>196.3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0.25</v>
      </c>
      <c r="AU49" t="s">
        <v>58</v>
      </c>
      <c r="AV49">
        <v>1</v>
      </c>
      <c r="AW49">
        <v>2</v>
      </c>
      <c r="AX49">
        <v>356832521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ROUND(AT49*Source!I45*AH49*AL49,2)</f>
        <v>49.08</v>
      </c>
      <c r="CV49">
        <f>ROUND(Y49*Source!I45,9)</f>
        <v>0.22500000000000001</v>
      </c>
      <c r="CW49">
        <v>0</v>
      </c>
      <c r="CX49">
        <f>ROUND(Y49*Source!I45,9)</f>
        <v>0.22500000000000001</v>
      </c>
      <c r="CY49">
        <f>AD49</f>
        <v>196.3</v>
      </c>
      <c r="CZ49">
        <f>AH49</f>
        <v>196.3</v>
      </c>
      <c r="DA49">
        <f>AL49</f>
        <v>1</v>
      </c>
      <c r="DB49">
        <f>ROUND(((ROUND(AT49*CZ49,2)*0.9)*0.4056),6)</f>
        <v>17.916163000000001</v>
      </c>
      <c r="DC49">
        <f>ROUND((ROUND(AT49*AG49,2)*0.9),6)</f>
        <v>0</v>
      </c>
      <c r="DD49" t="s">
        <v>46</v>
      </c>
      <c r="DE49" t="s">
        <v>3</v>
      </c>
      <c r="DF49">
        <f>ROUND((ROUND(AE49,2)*0.4056)*CX49,2)</f>
        <v>0</v>
      </c>
      <c r="DG49">
        <f>ROUND((ROUND(AF49,2)*0.4056)*CX49,2)</f>
        <v>0</v>
      </c>
      <c r="DH49">
        <f t="shared" si="1"/>
        <v>0</v>
      </c>
      <c r="DI49">
        <f>ROUND((ROUND(AH49,2)*0.4056)*CX49,2)</f>
        <v>17.91</v>
      </c>
      <c r="DJ49">
        <f>DI49</f>
        <v>17.91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ROW(Source!A45)</f>
        <v>45</v>
      </c>
      <c r="B50">
        <v>356832022</v>
      </c>
      <c r="C50">
        <v>356832230</v>
      </c>
      <c r="D50">
        <v>295270400</v>
      </c>
      <c r="E50">
        <v>1</v>
      </c>
      <c r="F50">
        <v>1</v>
      </c>
      <c r="G50">
        <v>1</v>
      </c>
      <c r="H50">
        <v>2</v>
      </c>
      <c r="I50" t="s">
        <v>245</v>
      </c>
      <c r="J50" t="s">
        <v>246</v>
      </c>
      <c r="K50" t="s">
        <v>247</v>
      </c>
      <c r="L50">
        <v>1368</v>
      </c>
      <c r="N50">
        <v>1011</v>
      </c>
      <c r="O50" t="s">
        <v>248</v>
      </c>
      <c r="P50" t="s">
        <v>248</v>
      </c>
      <c r="Q50">
        <v>1</v>
      </c>
      <c r="W50">
        <v>0</v>
      </c>
      <c r="X50">
        <v>784165598</v>
      </c>
      <c r="Y50">
        <f>((AT50*0.9)*0.4056)</f>
        <v>9.1260000000000008E-2</v>
      </c>
      <c r="AA50">
        <v>0</v>
      </c>
      <c r="AB50">
        <v>1278.0999999999999</v>
      </c>
      <c r="AC50">
        <v>0</v>
      </c>
      <c r="AD50">
        <v>0</v>
      </c>
      <c r="AE50">
        <v>0</v>
      </c>
      <c r="AF50">
        <v>1278.1000000000001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0.25</v>
      </c>
      <c r="AU50" t="s">
        <v>57</v>
      </c>
      <c r="AV50">
        <v>0</v>
      </c>
      <c r="AW50">
        <v>2</v>
      </c>
      <c r="AX50">
        <v>356832522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ROUND(Y50*Source!I45*DO50,9)</f>
        <v>0</v>
      </c>
      <c r="CX50">
        <f>ROUND(Y50*Source!I45,9)</f>
        <v>9.1259999999999994E-2</v>
      </c>
      <c r="CY50">
        <f>AB50</f>
        <v>1278.0999999999999</v>
      </c>
      <c r="CZ50">
        <f>AF50</f>
        <v>1278.1000000000001</v>
      </c>
      <c r="DA50">
        <f>AJ50</f>
        <v>1</v>
      </c>
      <c r="DB50">
        <f>ROUND(((ROUND(AT50*CZ50,2)*0.9)*0.4056),6)</f>
        <v>116.641231</v>
      </c>
      <c r="DC50">
        <f>ROUND(((ROUND(AT50*AG50,2)*0.9)*0.4056),6)</f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116.64</v>
      </c>
      <c r="DH50">
        <f t="shared" si="1"/>
        <v>0</v>
      </c>
      <c r="DI50">
        <f>ROUND(ROUND(AH50,2)*CX50,2)</f>
        <v>0</v>
      </c>
      <c r="DJ50">
        <f>DG50</f>
        <v>116.64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ROW(Source!A46)</f>
        <v>46</v>
      </c>
      <c r="B51">
        <v>356832022</v>
      </c>
      <c r="C51">
        <v>356832237</v>
      </c>
      <c r="D51">
        <v>321927814</v>
      </c>
      <c r="E51">
        <v>1</v>
      </c>
      <c r="F51">
        <v>1</v>
      </c>
      <c r="G51">
        <v>1</v>
      </c>
      <c r="H51">
        <v>1</v>
      </c>
      <c r="I51" t="s">
        <v>243</v>
      </c>
      <c r="J51" t="s">
        <v>3</v>
      </c>
      <c r="K51" t="s">
        <v>244</v>
      </c>
      <c r="L51">
        <v>1369</v>
      </c>
      <c r="N51">
        <v>1013</v>
      </c>
      <c r="O51" t="s">
        <v>240</v>
      </c>
      <c r="P51" t="s">
        <v>240</v>
      </c>
      <c r="Q51">
        <v>1</v>
      </c>
      <c r="W51">
        <v>0</v>
      </c>
      <c r="X51">
        <v>1458245971</v>
      </c>
      <c r="Y51">
        <f>(AT51*0.4056)</f>
        <v>0.1014</v>
      </c>
      <c r="AA51">
        <v>0</v>
      </c>
      <c r="AB51">
        <v>0</v>
      </c>
      <c r="AC51">
        <v>0</v>
      </c>
      <c r="AD51">
        <v>173.4</v>
      </c>
      <c r="AE51">
        <v>0</v>
      </c>
      <c r="AF51">
        <v>0</v>
      </c>
      <c r="AG51">
        <v>0</v>
      </c>
      <c r="AH51">
        <v>173.4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0.25</v>
      </c>
      <c r="AU51" t="s">
        <v>46</v>
      </c>
      <c r="AV51">
        <v>2</v>
      </c>
      <c r="AW51">
        <v>2</v>
      </c>
      <c r="AX51">
        <v>356832523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ROUND(Y51*Source!I46,9)</f>
        <v>0.1014</v>
      </c>
      <c r="CY51">
        <f>AD51</f>
        <v>173.4</v>
      </c>
      <c r="CZ51">
        <f>AH51</f>
        <v>173.4</v>
      </c>
      <c r="DA51">
        <f>AL51</f>
        <v>1</v>
      </c>
      <c r="DB51">
        <f>ROUND((ROUND(AT51*CZ51,2)*0.4056),6)</f>
        <v>17.58276</v>
      </c>
      <c r="DC51">
        <f>ROUND((ROUND(AT51*AG51,2)*0.4056),6)</f>
        <v>0</v>
      </c>
      <c r="DD51" t="s">
        <v>3</v>
      </c>
      <c r="DE51" t="s">
        <v>3</v>
      </c>
      <c r="DF51">
        <f>ROUND(ROUND(AE51,2)*CX51,2)</f>
        <v>0</v>
      </c>
      <c r="DG51">
        <f>ROUND(ROUND(AF51,2)*CX51,2)</f>
        <v>0</v>
      </c>
      <c r="DH51">
        <f t="shared" si="1"/>
        <v>0</v>
      </c>
      <c r="DI51">
        <f>ROUND(ROUND(AH51,2)*CX51,2)</f>
        <v>17.579999999999998</v>
      </c>
      <c r="DJ51">
        <f>DI51</f>
        <v>17.579999999999998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ROW(Source!A46)</f>
        <v>46</v>
      </c>
      <c r="B52">
        <v>356832022</v>
      </c>
      <c r="C52">
        <v>356832237</v>
      </c>
      <c r="D52">
        <v>295312235</v>
      </c>
      <c r="E52">
        <v>1</v>
      </c>
      <c r="F52">
        <v>1</v>
      </c>
      <c r="G52">
        <v>1</v>
      </c>
      <c r="H52">
        <v>1</v>
      </c>
      <c r="I52" t="s">
        <v>238</v>
      </c>
      <c r="J52" t="s">
        <v>3</v>
      </c>
      <c r="K52" t="s">
        <v>239</v>
      </c>
      <c r="L52">
        <v>1369</v>
      </c>
      <c r="N52">
        <v>1013</v>
      </c>
      <c r="O52" t="s">
        <v>240</v>
      </c>
      <c r="P52" t="s">
        <v>240</v>
      </c>
      <c r="Q52">
        <v>1</v>
      </c>
      <c r="W52">
        <v>0</v>
      </c>
      <c r="X52">
        <v>-375180380</v>
      </c>
      <c r="Y52">
        <f>AT52</f>
        <v>0.25</v>
      </c>
      <c r="AA52">
        <v>0</v>
      </c>
      <c r="AB52">
        <v>0</v>
      </c>
      <c r="AC52">
        <v>0</v>
      </c>
      <c r="AD52">
        <v>154</v>
      </c>
      <c r="AE52">
        <v>0</v>
      </c>
      <c r="AF52">
        <v>0</v>
      </c>
      <c r="AG52">
        <v>0</v>
      </c>
      <c r="AH52">
        <v>154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0.25</v>
      </c>
      <c r="AU52" t="s">
        <v>3</v>
      </c>
      <c r="AV52">
        <v>1</v>
      </c>
      <c r="AW52">
        <v>2</v>
      </c>
      <c r="AX52">
        <v>356832524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ROUND(AT52*Source!I46*AH52*AL52,2)</f>
        <v>38.5</v>
      </c>
      <c r="CV52">
        <f>ROUND(Y52*Source!I46,9)</f>
        <v>0.25</v>
      </c>
      <c r="CW52">
        <v>0</v>
      </c>
      <c r="CX52">
        <f>ROUND(Y52*Source!I46,9)</f>
        <v>0.25</v>
      </c>
      <c r="CY52">
        <f>AD52</f>
        <v>154</v>
      </c>
      <c r="CZ52">
        <f>AH52</f>
        <v>154</v>
      </c>
      <c r="DA52">
        <f>AL52</f>
        <v>1</v>
      </c>
      <c r="DB52">
        <f>ROUND((ROUND(AT52*CZ52,2)*0.4056),6)</f>
        <v>15.615600000000001</v>
      </c>
      <c r="DC52">
        <f>ROUND(ROUND(AT52*AG52,2),6)</f>
        <v>0</v>
      </c>
      <c r="DD52" t="s">
        <v>46</v>
      </c>
      <c r="DE52" t="s">
        <v>3</v>
      </c>
      <c r="DF52">
        <f>ROUND((ROUND(AE52,2)*0.4056)*CX52,2)</f>
        <v>0</v>
      </c>
      <c r="DG52">
        <f>ROUND((ROUND(AF52,2)*0.4056)*CX52,2)</f>
        <v>0</v>
      </c>
      <c r="DH52">
        <f t="shared" si="1"/>
        <v>0</v>
      </c>
      <c r="DI52">
        <f>ROUND((ROUND(AH52,2)*0.4056)*CX52,2)</f>
        <v>15.62</v>
      </c>
      <c r="DJ52">
        <f>DI52</f>
        <v>15.62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ROW(Source!A46)</f>
        <v>46</v>
      </c>
      <c r="B53">
        <v>356832022</v>
      </c>
      <c r="C53">
        <v>356832237</v>
      </c>
      <c r="D53">
        <v>295312198</v>
      </c>
      <c r="E53">
        <v>1</v>
      </c>
      <c r="F53">
        <v>1</v>
      </c>
      <c r="G53">
        <v>1</v>
      </c>
      <c r="H53">
        <v>1</v>
      </c>
      <c r="I53" t="s">
        <v>241</v>
      </c>
      <c r="J53" t="s">
        <v>3</v>
      </c>
      <c r="K53" t="s">
        <v>242</v>
      </c>
      <c r="L53">
        <v>1369</v>
      </c>
      <c r="N53">
        <v>1013</v>
      </c>
      <c r="O53" t="s">
        <v>240</v>
      </c>
      <c r="P53" t="s">
        <v>240</v>
      </c>
      <c r="Q53">
        <v>1</v>
      </c>
      <c r="W53">
        <v>0</v>
      </c>
      <c r="X53">
        <v>1599413879</v>
      </c>
      <c r="Y53">
        <f>AT53</f>
        <v>0.25</v>
      </c>
      <c r="AA53">
        <v>0</v>
      </c>
      <c r="AB53">
        <v>0</v>
      </c>
      <c r="AC53">
        <v>0</v>
      </c>
      <c r="AD53">
        <v>196.3</v>
      </c>
      <c r="AE53">
        <v>0</v>
      </c>
      <c r="AF53">
        <v>0</v>
      </c>
      <c r="AG53">
        <v>0</v>
      </c>
      <c r="AH53">
        <v>196.3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0.25</v>
      </c>
      <c r="AU53" t="s">
        <v>3</v>
      </c>
      <c r="AV53">
        <v>1</v>
      </c>
      <c r="AW53">
        <v>2</v>
      </c>
      <c r="AX53">
        <v>356832525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ROUND(AT53*Source!I46*AH53*AL53,2)</f>
        <v>49.08</v>
      </c>
      <c r="CV53">
        <f>ROUND(Y53*Source!I46,9)</f>
        <v>0.25</v>
      </c>
      <c r="CW53">
        <v>0</v>
      </c>
      <c r="CX53">
        <f>ROUND(Y53*Source!I46,9)</f>
        <v>0.25</v>
      </c>
      <c r="CY53">
        <f>AD53</f>
        <v>196.3</v>
      </c>
      <c r="CZ53">
        <f>AH53</f>
        <v>196.3</v>
      </c>
      <c r="DA53">
        <f>AL53</f>
        <v>1</v>
      </c>
      <c r="DB53">
        <f>ROUND((ROUND(AT53*CZ53,2)*0.4056),6)</f>
        <v>19.906848</v>
      </c>
      <c r="DC53">
        <f>ROUND(ROUND(AT53*AG53,2),6)</f>
        <v>0</v>
      </c>
      <c r="DD53" t="s">
        <v>46</v>
      </c>
      <c r="DE53" t="s">
        <v>3</v>
      </c>
      <c r="DF53">
        <f>ROUND((ROUND(AE53,2)*0.4056)*CX53,2)</f>
        <v>0</v>
      </c>
      <c r="DG53">
        <f>ROUND((ROUND(AF53,2)*0.4056)*CX53,2)</f>
        <v>0</v>
      </c>
      <c r="DH53">
        <f t="shared" si="1"/>
        <v>0</v>
      </c>
      <c r="DI53">
        <f>ROUND((ROUND(AH53,2)*0.4056)*CX53,2)</f>
        <v>19.899999999999999</v>
      </c>
      <c r="DJ53">
        <f>DI53</f>
        <v>19.899999999999999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ROW(Source!A46)</f>
        <v>46</v>
      </c>
      <c r="B54">
        <v>356832022</v>
      </c>
      <c r="C54">
        <v>356832237</v>
      </c>
      <c r="D54">
        <v>295270400</v>
      </c>
      <c r="E54">
        <v>1</v>
      </c>
      <c r="F54">
        <v>1</v>
      </c>
      <c r="G54">
        <v>1</v>
      </c>
      <c r="H54">
        <v>2</v>
      </c>
      <c r="I54" t="s">
        <v>245</v>
      </c>
      <c r="J54" t="s">
        <v>246</v>
      </c>
      <c r="K54" t="s">
        <v>247</v>
      </c>
      <c r="L54">
        <v>1368</v>
      </c>
      <c r="N54">
        <v>1011</v>
      </c>
      <c r="O54" t="s">
        <v>248</v>
      </c>
      <c r="P54" t="s">
        <v>248</v>
      </c>
      <c r="Q54">
        <v>1</v>
      </c>
      <c r="W54">
        <v>0</v>
      </c>
      <c r="X54">
        <v>784165598</v>
      </c>
      <c r="Y54">
        <f>(AT54*0.4056)</f>
        <v>0.1014</v>
      </c>
      <c r="AA54">
        <v>0</v>
      </c>
      <c r="AB54">
        <v>1278.0999999999999</v>
      </c>
      <c r="AC54">
        <v>0</v>
      </c>
      <c r="AD54">
        <v>0</v>
      </c>
      <c r="AE54">
        <v>0</v>
      </c>
      <c r="AF54">
        <v>1278.1000000000001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0.25</v>
      </c>
      <c r="AU54" t="s">
        <v>46</v>
      </c>
      <c r="AV54">
        <v>0</v>
      </c>
      <c r="AW54">
        <v>2</v>
      </c>
      <c r="AX54">
        <v>356832526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ROUND(Y54*Source!I46*DO54,9)</f>
        <v>0</v>
      </c>
      <c r="CX54">
        <f>ROUND(Y54*Source!I46,9)</f>
        <v>0.1014</v>
      </c>
      <c r="CY54">
        <f>AB54</f>
        <v>1278.0999999999999</v>
      </c>
      <c r="CZ54">
        <f>AF54</f>
        <v>1278.1000000000001</v>
      </c>
      <c r="DA54">
        <f>AJ54</f>
        <v>1</v>
      </c>
      <c r="DB54">
        <f>ROUND((ROUND(AT54*CZ54,2)*0.4056),6)</f>
        <v>129.60136800000001</v>
      </c>
      <c r="DC54">
        <f>ROUND((ROUND(AT54*AG54,2)*0.4056),6)</f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129.6</v>
      </c>
      <c r="DH54">
        <f t="shared" si="1"/>
        <v>0</v>
      </c>
      <c r="DI54">
        <f>ROUND(ROUND(AH54,2)*CX54,2)</f>
        <v>0</v>
      </c>
      <c r="DJ54">
        <f>DG54</f>
        <v>129.6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ROW(Source!A47)</f>
        <v>47</v>
      </c>
      <c r="B55">
        <v>356832022</v>
      </c>
      <c r="C55">
        <v>356832244</v>
      </c>
      <c r="D55">
        <v>321927814</v>
      </c>
      <c r="E55">
        <v>1</v>
      </c>
      <c r="F55">
        <v>1</v>
      </c>
      <c r="G55">
        <v>1</v>
      </c>
      <c r="H55">
        <v>1</v>
      </c>
      <c r="I55" t="s">
        <v>243</v>
      </c>
      <c r="J55" t="s">
        <v>3</v>
      </c>
      <c r="K55" t="s">
        <v>244</v>
      </c>
      <c r="L55">
        <v>1369</v>
      </c>
      <c r="N55">
        <v>1013</v>
      </c>
      <c r="O55" t="s">
        <v>240</v>
      </c>
      <c r="P55" t="s">
        <v>240</v>
      </c>
      <c r="Q55">
        <v>1</v>
      </c>
      <c r="W55">
        <v>0</v>
      </c>
      <c r="X55">
        <v>1458245971</v>
      </c>
      <c r="Y55">
        <f>((AT55*0.9)*0.4056)</f>
        <v>9.1260000000000008E-2</v>
      </c>
      <c r="AA55">
        <v>0</v>
      </c>
      <c r="AB55">
        <v>0</v>
      </c>
      <c r="AC55">
        <v>0</v>
      </c>
      <c r="AD55">
        <v>173.4</v>
      </c>
      <c r="AE55">
        <v>0</v>
      </c>
      <c r="AF55">
        <v>0</v>
      </c>
      <c r="AG55">
        <v>0</v>
      </c>
      <c r="AH55">
        <v>173.4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0.25</v>
      </c>
      <c r="AU55" t="s">
        <v>57</v>
      </c>
      <c r="AV55">
        <v>2</v>
      </c>
      <c r="AW55">
        <v>2</v>
      </c>
      <c r="AX55">
        <v>356832527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ROUND(Y55*Source!I47,9)</f>
        <v>9.1259999999999994E-2</v>
      </c>
      <c r="CY55">
        <f>AD55</f>
        <v>173.4</v>
      </c>
      <c r="CZ55">
        <f>AH55</f>
        <v>173.4</v>
      </c>
      <c r="DA55">
        <f>AL55</f>
        <v>1</v>
      </c>
      <c r="DB55">
        <f>ROUND(((ROUND(AT55*CZ55,2)*0.9)*0.4056),6)</f>
        <v>15.824484</v>
      </c>
      <c r="DC55">
        <f>ROUND(((ROUND(AT55*AG55,2)*0.9)*0.4056),6)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 t="shared" si="1"/>
        <v>0</v>
      </c>
      <c r="DI55">
        <f>ROUND(ROUND(AH55,2)*CX55,2)</f>
        <v>15.82</v>
      </c>
      <c r="DJ55">
        <f>DI55</f>
        <v>15.82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ROW(Source!A47)</f>
        <v>47</v>
      </c>
      <c r="B56">
        <v>356832022</v>
      </c>
      <c r="C56">
        <v>356832244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238</v>
      </c>
      <c r="J56" t="s">
        <v>3</v>
      </c>
      <c r="K56" t="s">
        <v>239</v>
      </c>
      <c r="L56">
        <v>1369</v>
      </c>
      <c r="N56">
        <v>1013</v>
      </c>
      <c r="O56" t="s">
        <v>240</v>
      </c>
      <c r="P56" t="s">
        <v>240</v>
      </c>
      <c r="Q56">
        <v>1</v>
      </c>
      <c r="W56">
        <v>0</v>
      </c>
      <c r="X56">
        <v>-375180380</v>
      </c>
      <c r="Y56">
        <f>(AT56*0.9)</f>
        <v>0.22500000000000001</v>
      </c>
      <c r="AA56">
        <v>0</v>
      </c>
      <c r="AB56">
        <v>0</v>
      </c>
      <c r="AC56">
        <v>0</v>
      </c>
      <c r="AD56">
        <v>154</v>
      </c>
      <c r="AE56">
        <v>0</v>
      </c>
      <c r="AF56">
        <v>0</v>
      </c>
      <c r="AG56">
        <v>0</v>
      </c>
      <c r="AH56">
        <v>154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0.25</v>
      </c>
      <c r="AU56" t="s">
        <v>58</v>
      </c>
      <c r="AV56">
        <v>1</v>
      </c>
      <c r="AW56">
        <v>2</v>
      </c>
      <c r="AX56">
        <v>356832528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ROUND(AT56*Source!I47*AH56*AL56,2)</f>
        <v>38.5</v>
      </c>
      <c r="CV56">
        <f>ROUND(Y56*Source!I47,9)</f>
        <v>0.22500000000000001</v>
      </c>
      <c r="CW56">
        <v>0</v>
      </c>
      <c r="CX56">
        <f>ROUND(Y56*Source!I47,9)</f>
        <v>0.22500000000000001</v>
      </c>
      <c r="CY56">
        <f>AD56</f>
        <v>154</v>
      </c>
      <c r="CZ56">
        <f>AH56</f>
        <v>154</v>
      </c>
      <c r="DA56">
        <f>AL56</f>
        <v>1</v>
      </c>
      <c r="DB56">
        <f>ROUND(((ROUND(AT56*CZ56,2)*0.9)*0.4056),6)</f>
        <v>14.054040000000001</v>
      </c>
      <c r="DC56">
        <f>ROUND((ROUND(AT56*AG56,2)*0.9),6)</f>
        <v>0</v>
      </c>
      <c r="DD56" t="s">
        <v>46</v>
      </c>
      <c r="DE56" t="s">
        <v>3</v>
      </c>
      <c r="DF56">
        <f>ROUND((ROUND(AE56,2)*0.4056)*CX56,2)</f>
        <v>0</v>
      </c>
      <c r="DG56">
        <f>ROUND((ROUND(AF56,2)*0.4056)*CX56,2)</f>
        <v>0</v>
      </c>
      <c r="DH56">
        <f t="shared" si="1"/>
        <v>0</v>
      </c>
      <c r="DI56">
        <f>ROUND((ROUND(AH56,2)*0.4056)*CX56,2)</f>
        <v>14.05</v>
      </c>
      <c r="DJ56">
        <f>DI56</f>
        <v>14.05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ROW(Source!A47)</f>
        <v>47</v>
      </c>
      <c r="B57">
        <v>356832022</v>
      </c>
      <c r="C57">
        <v>356832244</v>
      </c>
      <c r="D57">
        <v>295312198</v>
      </c>
      <c r="E57">
        <v>1</v>
      </c>
      <c r="F57">
        <v>1</v>
      </c>
      <c r="G57">
        <v>1</v>
      </c>
      <c r="H57">
        <v>1</v>
      </c>
      <c r="I57" t="s">
        <v>241</v>
      </c>
      <c r="J57" t="s">
        <v>3</v>
      </c>
      <c r="K57" t="s">
        <v>242</v>
      </c>
      <c r="L57">
        <v>1369</v>
      </c>
      <c r="N57">
        <v>1013</v>
      </c>
      <c r="O57" t="s">
        <v>240</v>
      </c>
      <c r="P57" t="s">
        <v>240</v>
      </c>
      <c r="Q57">
        <v>1</v>
      </c>
      <c r="W57">
        <v>0</v>
      </c>
      <c r="X57">
        <v>1599413879</v>
      </c>
      <c r="Y57">
        <f>(AT57*0.9)</f>
        <v>0.22500000000000001</v>
      </c>
      <c r="AA57">
        <v>0</v>
      </c>
      <c r="AB57">
        <v>0</v>
      </c>
      <c r="AC57">
        <v>0</v>
      </c>
      <c r="AD57">
        <v>196.3</v>
      </c>
      <c r="AE57">
        <v>0</v>
      </c>
      <c r="AF57">
        <v>0</v>
      </c>
      <c r="AG57">
        <v>0</v>
      </c>
      <c r="AH57">
        <v>196.3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0.25</v>
      </c>
      <c r="AU57" t="s">
        <v>58</v>
      </c>
      <c r="AV57">
        <v>1</v>
      </c>
      <c r="AW57">
        <v>2</v>
      </c>
      <c r="AX57">
        <v>356832529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ROUND(AT57*Source!I47*AH57*AL57,2)</f>
        <v>49.08</v>
      </c>
      <c r="CV57">
        <f>ROUND(Y57*Source!I47,9)</f>
        <v>0.22500000000000001</v>
      </c>
      <c r="CW57">
        <v>0</v>
      </c>
      <c r="CX57">
        <f>ROUND(Y57*Source!I47,9)</f>
        <v>0.22500000000000001</v>
      </c>
      <c r="CY57">
        <f>AD57</f>
        <v>196.3</v>
      </c>
      <c r="CZ57">
        <f>AH57</f>
        <v>196.3</v>
      </c>
      <c r="DA57">
        <f>AL57</f>
        <v>1</v>
      </c>
      <c r="DB57">
        <f>ROUND(((ROUND(AT57*CZ57,2)*0.9)*0.4056),6)</f>
        <v>17.916163000000001</v>
      </c>
      <c r="DC57">
        <f>ROUND((ROUND(AT57*AG57,2)*0.9),6)</f>
        <v>0</v>
      </c>
      <c r="DD57" t="s">
        <v>46</v>
      </c>
      <c r="DE57" t="s">
        <v>3</v>
      </c>
      <c r="DF57">
        <f>ROUND((ROUND(AE57,2)*0.4056)*CX57,2)</f>
        <v>0</v>
      </c>
      <c r="DG57">
        <f>ROUND((ROUND(AF57,2)*0.4056)*CX57,2)</f>
        <v>0</v>
      </c>
      <c r="DH57">
        <f t="shared" si="1"/>
        <v>0</v>
      </c>
      <c r="DI57">
        <f>ROUND((ROUND(AH57,2)*0.4056)*CX57,2)</f>
        <v>17.91</v>
      </c>
      <c r="DJ57">
        <f>DI57</f>
        <v>17.91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ROW(Source!A47)</f>
        <v>47</v>
      </c>
      <c r="B58">
        <v>356832022</v>
      </c>
      <c r="C58">
        <v>356832244</v>
      </c>
      <c r="D58">
        <v>295270400</v>
      </c>
      <c r="E58">
        <v>1</v>
      </c>
      <c r="F58">
        <v>1</v>
      </c>
      <c r="G58">
        <v>1</v>
      </c>
      <c r="H58">
        <v>2</v>
      </c>
      <c r="I58" t="s">
        <v>245</v>
      </c>
      <c r="J58" t="s">
        <v>246</v>
      </c>
      <c r="K58" t="s">
        <v>247</v>
      </c>
      <c r="L58">
        <v>1368</v>
      </c>
      <c r="N58">
        <v>1011</v>
      </c>
      <c r="O58" t="s">
        <v>248</v>
      </c>
      <c r="P58" t="s">
        <v>248</v>
      </c>
      <c r="Q58">
        <v>1</v>
      </c>
      <c r="W58">
        <v>0</v>
      </c>
      <c r="X58">
        <v>784165598</v>
      </c>
      <c r="Y58">
        <f>((AT58*0.9)*0.4056)</f>
        <v>9.1260000000000008E-2</v>
      </c>
      <c r="AA58">
        <v>0</v>
      </c>
      <c r="AB58">
        <v>1278.0999999999999</v>
      </c>
      <c r="AC58">
        <v>0</v>
      </c>
      <c r="AD58">
        <v>0</v>
      </c>
      <c r="AE58">
        <v>0</v>
      </c>
      <c r="AF58">
        <v>1278.1000000000001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0.25</v>
      </c>
      <c r="AU58" t="s">
        <v>57</v>
      </c>
      <c r="AV58">
        <v>0</v>
      </c>
      <c r="AW58">
        <v>2</v>
      </c>
      <c r="AX58">
        <v>356832530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ROUND(Y58*Source!I47*DO58,9)</f>
        <v>0</v>
      </c>
      <c r="CX58">
        <f>ROUND(Y58*Source!I47,9)</f>
        <v>9.1259999999999994E-2</v>
      </c>
      <c r="CY58">
        <f>AB58</f>
        <v>1278.0999999999999</v>
      </c>
      <c r="CZ58">
        <f>AF58</f>
        <v>1278.1000000000001</v>
      </c>
      <c r="DA58">
        <f>AJ58</f>
        <v>1</v>
      </c>
      <c r="DB58">
        <f>ROUND(((ROUND(AT58*CZ58,2)*0.9)*0.4056),6)</f>
        <v>116.641231</v>
      </c>
      <c r="DC58">
        <f>ROUND(((ROUND(AT58*AG58,2)*0.9)*0.4056),6)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116.64</v>
      </c>
      <c r="DH58">
        <f t="shared" si="1"/>
        <v>0</v>
      </c>
      <c r="DI58">
        <f>ROUND(ROUND(AH58,2)*CX58,2)</f>
        <v>0</v>
      </c>
      <c r="DJ58">
        <f>DG58</f>
        <v>116.64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ROW(Source!A48)</f>
        <v>48</v>
      </c>
      <c r="B59">
        <v>356832022</v>
      </c>
      <c r="C59">
        <v>356832251</v>
      </c>
      <c r="D59">
        <v>321927814</v>
      </c>
      <c r="E59">
        <v>1</v>
      </c>
      <c r="F59">
        <v>1</v>
      </c>
      <c r="G59">
        <v>1</v>
      </c>
      <c r="H59">
        <v>1</v>
      </c>
      <c r="I59" t="s">
        <v>243</v>
      </c>
      <c r="J59" t="s">
        <v>3</v>
      </c>
      <c r="K59" t="s">
        <v>244</v>
      </c>
      <c r="L59">
        <v>1369</v>
      </c>
      <c r="N59">
        <v>1013</v>
      </c>
      <c r="O59" t="s">
        <v>240</v>
      </c>
      <c r="P59" t="s">
        <v>240</v>
      </c>
      <c r="Q59">
        <v>1</v>
      </c>
      <c r="W59">
        <v>0</v>
      </c>
      <c r="X59">
        <v>1458245971</v>
      </c>
      <c r="Y59">
        <f>(AT59*0.1769)</f>
        <v>0.12029200000000001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0.68</v>
      </c>
      <c r="AU59" t="s">
        <v>89</v>
      </c>
      <c r="AV59">
        <v>2</v>
      </c>
      <c r="AW59">
        <v>2</v>
      </c>
      <c r="AX59">
        <v>356832531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ROUND(Y59*Source!I48,9)</f>
        <v>0.120292</v>
      </c>
      <c r="CY59">
        <f>AD59</f>
        <v>173.4</v>
      </c>
      <c r="CZ59">
        <f>AH59</f>
        <v>173.4</v>
      </c>
      <c r="DA59">
        <f>AL59</f>
        <v>1</v>
      </c>
      <c r="DB59">
        <f>ROUND((ROUND(AT59*CZ59,2)*0.1769),6)</f>
        <v>20.858279</v>
      </c>
      <c r="DC59">
        <f>ROUND((ROUND(AT59*AG59,2)*0.1769),6)</f>
        <v>0</v>
      </c>
      <c r="DD59" t="s">
        <v>3</v>
      </c>
      <c r="DE59" t="s">
        <v>3</v>
      </c>
      <c r="DF59">
        <f>ROUND(ROUND(AE59,2)*CX59,2)</f>
        <v>0</v>
      </c>
      <c r="DG59">
        <f>ROUND(ROUND(AF59,2)*CX59,2)</f>
        <v>0</v>
      </c>
      <c r="DH59">
        <f t="shared" si="1"/>
        <v>0</v>
      </c>
      <c r="DI59">
        <f>ROUND(ROUND(AH59,2)*CX59,2)</f>
        <v>20.86</v>
      </c>
      <c r="DJ59">
        <f>DI59</f>
        <v>20.86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ROW(Source!A48)</f>
        <v>48</v>
      </c>
      <c r="B60">
        <v>356832022</v>
      </c>
      <c r="C60">
        <v>356832251</v>
      </c>
      <c r="D60">
        <v>295312235</v>
      </c>
      <c r="E60">
        <v>1</v>
      </c>
      <c r="F60">
        <v>1</v>
      </c>
      <c r="G60">
        <v>1</v>
      </c>
      <c r="H60">
        <v>1</v>
      </c>
      <c r="I60" t="s">
        <v>238</v>
      </c>
      <c r="J60" t="s">
        <v>3</v>
      </c>
      <c r="K60" t="s">
        <v>239</v>
      </c>
      <c r="L60">
        <v>1369</v>
      </c>
      <c r="N60">
        <v>1013</v>
      </c>
      <c r="O60" t="s">
        <v>240</v>
      </c>
      <c r="P60" t="s">
        <v>240</v>
      </c>
      <c r="Q60">
        <v>1</v>
      </c>
      <c r="W60">
        <v>0</v>
      </c>
      <c r="X60">
        <v>-375180380</v>
      </c>
      <c r="Y60">
        <f>AT60</f>
        <v>0.68</v>
      </c>
      <c r="AA60">
        <v>0</v>
      </c>
      <c r="AB60">
        <v>0</v>
      </c>
      <c r="AC60">
        <v>0</v>
      </c>
      <c r="AD60">
        <v>154</v>
      </c>
      <c r="AE60">
        <v>0</v>
      </c>
      <c r="AF60">
        <v>0</v>
      </c>
      <c r="AG60">
        <v>0</v>
      </c>
      <c r="AH60">
        <v>154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0.68</v>
      </c>
      <c r="AU60" t="s">
        <v>3</v>
      </c>
      <c r="AV60">
        <v>1</v>
      </c>
      <c r="AW60">
        <v>2</v>
      </c>
      <c r="AX60">
        <v>356832532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ROUND(AT60*Source!I48*AH60*AL60,2)</f>
        <v>104.72</v>
      </c>
      <c r="CV60">
        <f>ROUND(Y60*Source!I48,9)</f>
        <v>0.68</v>
      </c>
      <c r="CW60">
        <v>0</v>
      </c>
      <c r="CX60">
        <f>ROUND(Y60*Source!I48,9)</f>
        <v>0.68</v>
      </c>
      <c r="CY60">
        <f>AD60</f>
        <v>154</v>
      </c>
      <c r="CZ60">
        <f>AH60</f>
        <v>154</v>
      </c>
      <c r="DA60">
        <f>AL60</f>
        <v>1</v>
      </c>
      <c r="DB60">
        <f>ROUND((ROUND(AT60*CZ60,2)*0.1769),6)</f>
        <v>18.524968000000001</v>
      </c>
      <c r="DC60">
        <f>ROUND(ROUND(AT60*AG60,2),6)</f>
        <v>0</v>
      </c>
      <c r="DD60" t="s">
        <v>89</v>
      </c>
      <c r="DE60" t="s">
        <v>3</v>
      </c>
      <c r="DF60">
        <f>ROUND((ROUND(AE60,2)*0.1769)*CX60,2)</f>
        <v>0</v>
      </c>
      <c r="DG60">
        <f>ROUND((ROUND(AF60,2)*0.1769)*CX60,2)</f>
        <v>0</v>
      </c>
      <c r="DH60">
        <f t="shared" si="1"/>
        <v>0</v>
      </c>
      <c r="DI60">
        <f>ROUND((ROUND(AH60,2)*0.1769)*CX60,2)</f>
        <v>18.52</v>
      </c>
      <c r="DJ60">
        <f>DI60</f>
        <v>18.52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ROW(Source!A48)</f>
        <v>48</v>
      </c>
      <c r="B61">
        <v>356832022</v>
      </c>
      <c r="C61">
        <v>356832251</v>
      </c>
      <c r="D61">
        <v>295312215</v>
      </c>
      <c r="E61">
        <v>1</v>
      </c>
      <c r="F61">
        <v>1</v>
      </c>
      <c r="G61">
        <v>1</v>
      </c>
      <c r="H61">
        <v>1</v>
      </c>
      <c r="I61" t="s">
        <v>249</v>
      </c>
      <c r="J61" t="s">
        <v>3</v>
      </c>
      <c r="K61" t="s">
        <v>250</v>
      </c>
      <c r="L61">
        <v>1369</v>
      </c>
      <c r="N61">
        <v>1013</v>
      </c>
      <c r="O61" t="s">
        <v>240</v>
      </c>
      <c r="P61" t="s">
        <v>240</v>
      </c>
      <c r="Q61">
        <v>1</v>
      </c>
      <c r="W61">
        <v>0</v>
      </c>
      <c r="X61">
        <v>1191627094</v>
      </c>
      <c r="Y61">
        <f>AT61</f>
        <v>0.68</v>
      </c>
      <c r="AA61">
        <v>0</v>
      </c>
      <c r="AB61">
        <v>0</v>
      </c>
      <c r="AC61">
        <v>0</v>
      </c>
      <c r="AD61">
        <v>173.4</v>
      </c>
      <c r="AE61">
        <v>0</v>
      </c>
      <c r="AF61">
        <v>0</v>
      </c>
      <c r="AG61">
        <v>0</v>
      </c>
      <c r="AH61">
        <v>173.4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0.68</v>
      </c>
      <c r="AU61" t="s">
        <v>3</v>
      </c>
      <c r="AV61">
        <v>1</v>
      </c>
      <c r="AW61">
        <v>2</v>
      </c>
      <c r="AX61">
        <v>356832533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ROUND(AT61*Source!I48*AH61*AL61,2)</f>
        <v>117.91</v>
      </c>
      <c r="CV61">
        <f>ROUND(Y61*Source!I48,9)</f>
        <v>0.68</v>
      </c>
      <c r="CW61">
        <v>0</v>
      </c>
      <c r="CX61">
        <f>ROUND(Y61*Source!I48,9)</f>
        <v>0.68</v>
      </c>
      <c r="CY61">
        <f>AD61</f>
        <v>173.4</v>
      </c>
      <c r="CZ61">
        <f>AH61</f>
        <v>173.4</v>
      </c>
      <c r="DA61">
        <f>AL61</f>
        <v>1</v>
      </c>
      <c r="DB61">
        <f>ROUND((ROUND(AT61*CZ61,2)*0.1769),6)</f>
        <v>20.858279</v>
      </c>
      <c r="DC61">
        <f>ROUND(ROUND(AT61*AG61,2),6)</f>
        <v>0</v>
      </c>
      <c r="DD61" t="s">
        <v>89</v>
      </c>
      <c r="DE61" t="s">
        <v>3</v>
      </c>
      <c r="DF61">
        <f>ROUND((ROUND(AE61,2)*0.1769)*CX61,2)</f>
        <v>0</v>
      </c>
      <c r="DG61">
        <f>ROUND((ROUND(AF61,2)*0.1769)*CX61,2)</f>
        <v>0</v>
      </c>
      <c r="DH61">
        <f t="shared" si="1"/>
        <v>0</v>
      </c>
      <c r="DI61">
        <f>ROUND((ROUND(AH61,2)*0.1769)*CX61,2)</f>
        <v>20.86</v>
      </c>
      <c r="DJ61">
        <f>DI61</f>
        <v>20.86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ROW(Source!A48)</f>
        <v>48</v>
      </c>
      <c r="B62">
        <v>356832022</v>
      </c>
      <c r="C62">
        <v>356832251</v>
      </c>
      <c r="D62">
        <v>295270400</v>
      </c>
      <c r="E62">
        <v>1</v>
      </c>
      <c r="F62">
        <v>1</v>
      </c>
      <c r="G62">
        <v>1</v>
      </c>
      <c r="H62">
        <v>2</v>
      </c>
      <c r="I62" t="s">
        <v>245</v>
      </c>
      <c r="J62" t="s">
        <v>246</v>
      </c>
      <c r="K62" t="s">
        <v>247</v>
      </c>
      <c r="L62">
        <v>1368</v>
      </c>
      <c r="N62">
        <v>1011</v>
      </c>
      <c r="O62" t="s">
        <v>248</v>
      </c>
      <c r="P62" t="s">
        <v>248</v>
      </c>
      <c r="Q62">
        <v>1</v>
      </c>
      <c r="W62">
        <v>0</v>
      </c>
      <c r="X62">
        <v>784165598</v>
      </c>
      <c r="Y62">
        <f>(AT62*0.1769)</f>
        <v>0.12029200000000001</v>
      </c>
      <c r="AA62">
        <v>0</v>
      </c>
      <c r="AB62">
        <v>1278.0999999999999</v>
      </c>
      <c r="AC62">
        <v>0</v>
      </c>
      <c r="AD62">
        <v>0</v>
      </c>
      <c r="AE62">
        <v>0</v>
      </c>
      <c r="AF62">
        <v>1278.1000000000001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0.68</v>
      </c>
      <c r="AU62" t="s">
        <v>89</v>
      </c>
      <c r="AV62">
        <v>0</v>
      </c>
      <c r="AW62">
        <v>2</v>
      </c>
      <c r="AX62">
        <v>356832534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ROUND(Y62*Source!I48*DO62,9)</f>
        <v>0</v>
      </c>
      <c r="CX62">
        <f>ROUND(Y62*Source!I48,9)</f>
        <v>0.120292</v>
      </c>
      <c r="CY62">
        <f>AB62</f>
        <v>1278.0999999999999</v>
      </c>
      <c r="CZ62">
        <f>AF62</f>
        <v>1278.1000000000001</v>
      </c>
      <c r="DA62">
        <f>AJ62</f>
        <v>1</v>
      </c>
      <c r="DB62">
        <f>ROUND((ROUND(AT62*CZ62,2)*0.1769),6)</f>
        <v>153.74555899999999</v>
      </c>
      <c r="DC62">
        <f>ROUND((ROUND(AT62*AG62,2)*0.1769),6)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153.75</v>
      </c>
      <c r="DH62">
        <f t="shared" si="1"/>
        <v>0</v>
      </c>
      <c r="DI62">
        <f>ROUND(ROUND(AH62,2)*CX62,2)</f>
        <v>0</v>
      </c>
      <c r="DJ62">
        <f>DG62</f>
        <v>153.75</v>
      </c>
      <c r="DK62">
        <v>0</v>
      </c>
      <c r="DL62" t="s">
        <v>3</v>
      </c>
      <c r="DM62">
        <v>0</v>
      </c>
      <c r="DN62" t="s">
        <v>3</v>
      </c>
      <c r="DO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ROW(Source!A32)</f>
        <v>32</v>
      </c>
      <c r="B1">
        <v>356832473</v>
      </c>
      <c r="C1">
        <v>356832149</v>
      </c>
      <c r="D1">
        <v>295312235</v>
      </c>
      <c r="E1">
        <v>1</v>
      </c>
      <c r="F1">
        <v>1</v>
      </c>
      <c r="G1">
        <v>1</v>
      </c>
      <c r="H1">
        <v>1</v>
      </c>
      <c r="I1" t="s">
        <v>238</v>
      </c>
      <c r="J1" t="s">
        <v>3</v>
      </c>
      <c r="K1" t="s">
        <v>239</v>
      </c>
      <c r="L1">
        <v>1369</v>
      </c>
      <c r="N1">
        <v>1013</v>
      </c>
      <c r="O1" t="s">
        <v>240</v>
      </c>
      <c r="P1" t="s">
        <v>240</v>
      </c>
      <c r="Q1">
        <v>1</v>
      </c>
      <c r="X1">
        <v>0.5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3</v>
      </c>
      <c r="AG1">
        <v>0.5</v>
      </c>
      <c r="AH1">
        <v>2</v>
      </c>
      <c r="AI1">
        <v>356832473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356832474</v>
      </c>
      <c r="C2">
        <v>356832149</v>
      </c>
      <c r="D2">
        <v>295312198</v>
      </c>
      <c r="E2">
        <v>1</v>
      </c>
      <c r="F2">
        <v>1</v>
      </c>
      <c r="G2">
        <v>1</v>
      </c>
      <c r="H2">
        <v>1</v>
      </c>
      <c r="I2" t="s">
        <v>241</v>
      </c>
      <c r="J2" t="s">
        <v>3</v>
      </c>
      <c r="K2" t="s">
        <v>242</v>
      </c>
      <c r="L2">
        <v>1369</v>
      </c>
      <c r="N2">
        <v>1013</v>
      </c>
      <c r="O2" t="s">
        <v>240</v>
      </c>
      <c r="P2" t="s">
        <v>240</v>
      </c>
      <c r="Q2">
        <v>1</v>
      </c>
      <c r="X2">
        <v>0.5</v>
      </c>
      <c r="Y2">
        <v>0</v>
      </c>
      <c r="Z2">
        <v>0</v>
      </c>
      <c r="AA2">
        <v>0</v>
      </c>
      <c r="AB2">
        <v>196.3</v>
      </c>
      <c r="AC2">
        <v>0</v>
      </c>
      <c r="AD2">
        <v>1</v>
      </c>
      <c r="AE2">
        <v>1</v>
      </c>
      <c r="AF2" t="s">
        <v>3</v>
      </c>
      <c r="AG2">
        <v>0.5</v>
      </c>
      <c r="AH2">
        <v>2</v>
      </c>
      <c r="AI2">
        <v>356832474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ROW(Source!A33)</f>
        <v>33</v>
      </c>
      <c r="B3">
        <v>356832475</v>
      </c>
      <c r="C3">
        <v>356832152</v>
      </c>
      <c r="D3">
        <v>321927814</v>
      </c>
      <c r="E3">
        <v>1</v>
      </c>
      <c r="F3">
        <v>1</v>
      </c>
      <c r="G3">
        <v>1</v>
      </c>
      <c r="H3">
        <v>1</v>
      </c>
      <c r="I3" t="s">
        <v>243</v>
      </c>
      <c r="J3" t="s">
        <v>3</v>
      </c>
      <c r="K3" t="s">
        <v>244</v>
      </c>
      <c r="L3">
        <v>1369</v>
      </c>
      <c r="N3">
        <v>1013</v>
      </c>
      <c r="O3" t="s">
        <v>240</v>
      </c>
      <c r="P3" t="s">
        <v>240</v>
      </c>
      <c r="Q3">
        <v>1</v>
      </c>
      <c r="X3">
        <v>3</v>
      </c>
      <c r="Y3">
        <v>0</v>
      </c>
      <c r="Z3">
        <v>0</v>
      </c>
      <c r="AA3">
        <v>0</v>
      </c>
      <c r="AB3">
        <v>173.4</v>
      </c>
      <c r="AC3">
        <v>0</v>
      </c>
      <c r="AD3">
        <v>1</v>
      </c>
      <c r="AE3">
        <v>2</v>
      </c>
      <c r="AF3" t="s">
        <v>40</v>
      </c>
      <c r="AG3">
        <v>2.3090999999999999</v>
      </c>
      <c r="AH3">
        <v>2</v>
      </c>
      <c r="AI3">
        <v>356832475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ROW(Source!A33)</f>
        <v>33</v>
      </c>
      <c r="B4">
        <v>356832476</v>
      </c>
      <c r="C4">
        <v>356832152</v>
      </c>
      <c r="D4">
        <v>295312235</v>
      </c>
      <c r="E4">
        <v>1</v>
      </c>
      <c r="F4">
        <v>1</v>
      </c>
      <c r="G4">
        <v>1</v>
      </c>
      <c r="H4">
        <v>1</v>
      </c>
      <c r="I4" t="s">
        <v>238</v>
      </c>
      <c r="J4" t="s">
        <v>3</v>
      </c>
      <c r="K4" t="s">
        <v>239</v>
      </c>
      <c r="L4">
        <v>1369</v>
      </c>
      <c r="N4">
        <v>1013</v>
      </c>
      <c r="O4" t="s">
        <v>240</v>
      </c>
      <c r="P4" t="s">
        <v>240</v>
      </c>
      <c r="Q4">
        <v>1</v>
      </c>
      <c r="X4">
        <v>3</v>
      </c>
      <c r="Y4">
        <v>0</v>
      </c>
      <c r="Z4">
        <v>0</v>
      </c>
      <c r="AA4">
        <v>0</v>
      </c>
      <c r="AB4">
        <v>154</v>
      </c>
      <c r="AC4">
        <v>0</v>
      </c>
      <c r="AD4">
        <v>1</v>
      </c>
      <c r="AE4">
        <v>1</v>
      </c>
      <c r="AF4" t="s">
        <v>3</v>
      </c>
      <c r="AG4">
        <v>3</v>
      </c>
      <c r="AH4">
        <v>2</v>
      </c>
      <c r="AI4">
        <v>356832476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ROW(Source!A33)</f>
        <v>33</v>
      </c>
      <c r="B5">
        <v>356832477</v>
      </c>
      <c r="C5">
        <v>356832152</v>
      </c>
      <c r="D5">
        <v>295312198</v>
      </c>
      <c r="E5">
        <v>1</v>
      </c>
      <c r="F5">
        <v>1</v>
      </c>
      <c r="G5">
        <v>1</v>
      </c>
      <c r="H5">
        <v>1</v>
      </c>
      <c r="I5" t="s">
        <v>241</v>
      </c>
      <c r="J5" t="s">
        <v>3</v>
      </c>
      <c r="K5" t="s">
        <v>242</v>
      </c>
      <c r="L5">
        <v>1369</v>
      </c>
      <c r="N5">
        <v>1013</v>
      </c>
      <c r="O5" t="s">
        <v>240</v>
      </c>
      <c r="P5" t="s">
        <v>240</v>
      </c>
      <c r="Q5">
        <v>1</v>
      </c>
      <c r="X5">
        <v>3</v>
      </c>
      <c r="Y5">
        <v>0</v>
      </c>
      <c r="Z5">
        <v>0</v>
      </c>
      <c r="AA5">
        <v>0</v>
      </c>
      <c r="AB5">
        <v>196.3</v>
      </c>
      <c r="AC5">
        <v>0</v>
      </c>
      <c r="AD5">
        <v>1</v>
      </c>
      <c r="AE5">
        <v>1</v>
      </c>
      <c r="AF5" t="s">
        <v>3</v>
      </c>
      <c r="AG5">
        <v>3</v>
      </c>
      <c r="AH5">
        <v>2</v>
      </c>
      <c r="AI5">
        <v>356832477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ROW(Source!A33)</f>
        <v>33</v>
      </c>
      <c r="B6">
        <v>356832478</v>
      </c>
      <c r="C6">
        <v>356832152</v>
      </c>
      <c r="D6">
        <v>295270400</v>
      </c>
      <c r="E6">
        <v>1</v>
      </c>
      <c r="F6">
        <v>1</v>
      </c>
      <c r="G6">
        <v>1</v>
      </c>
      <c r="H6">
        <v>2</v>
      </c>
      <c r="I6" t="s">
        <v>245</v>
      </c>
      <c r="J6" t="s">
        <v>246</v>
      </c>
      <c r="K6" t="s">
        <v>247</v>
      </c>
      <c r="L6">
        <v>1368</v>
      </c>
      <c r="N6">
        <v>1011</v>
      </c>
      <c r="O6" t="s">
        <v>248</v>
      </c>
      <c r="P6" t="s">
        <v>248</v>
      </c>
      <c r="Q6">
        <v>1</v>
      </c>
      <c r="X6">
        <v>3</v>
      </c>
      <c r="Y6">
        <v>0</v>
      </c>
      <c r="Z6">
        <v>1278.1000000000001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40</v>
      </c>
      <c r="AG6">
        <v>2.3090999999999999</v>
      </c>
      <c r="AH6">
        <v>2</v>
      </c>
      <c r="AI6">
        <v>356832478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ROW(Source!A34)</f>
        <v>34</v>
      </c>
      <c r="B7">
        <v>356832479</v>
      </c>
      <c r="C7">
        <v>356832159</v>
      </c>
      <c r="D7">
        <v>321927814</v>
      </c>
      <c r="E7">
        <v>1</v>
      </c>
      <c r="F7">
        <v>1</v>
      </c>
      <c r="G7">
        <v>1</v>
      </c>
      <c r="H7">
        <v>1</v>
      </c>
      <c r="I7" t="s">
        <v>243</v>
      </c>
      <c r="J7" t="s">
        <v>3</v>
      </c>
      <c r="K7" t="s">
        <v>244</v>
      </c>
      <c r="L7">
        <v>1369</v>
      </c>
      <c r="N7">
        <v>1013</v>
      </c>
      <c r="O7" t="s">
        <v>240</v>
      </c>
      <c r="P7" t="s">
        <v>240</v>
      </c>
      <c r="Q7">
        <v>1</v>
      </c>
      <c r="X7">
        <v>0.5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2</v>
      </c>
      <c r="AF7" t="s">
        <v>46</v>
      </c>
      <c r="AG7">
        <v>0.20280000000000001</v>
      </c>
      <c r="AH7">
        <v>2</v>
      </c>
      <c r="AI7">
        <v>356832479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ROW(Source!A34)</f>
        <v>34</v>
      </c>
      <c r="B8">
        <v>356832480</v>
      </c>
      <c r="C8">
        <v>356832159</v>
      </c>
      <c r="D8">
        <v>295312235</v>
      </c>
      <c r="E8">
        <v>1</v>
      </c>
      <c r="F8">
        <v>1</v>
      </c>
      <c r="G8">
        <v>1</v>
      </c>
      <c r="H8">
        <v>1</v>
      </c>
      <c r="I8" t="s">
        <v>238</v>
      </c>
      <c r="J8" t="s">
        <v>3</v>
      </c>
      <c r="K8" t="s">
        <v>239</v>
      </c>
      <c r="L8">
        <v>1369</v>
      </c>
      <c r="N8">
        <v>1013</v>
      </c>
      <c r="O8" t="s">
        <v>240</v>
      </c>
      <c r="P8" t="s">
        <v>240</v>
      </c>
      <c r="Q8">
        <v>1</v>
      </c>
      <c r="X8">
        <v>0.5</v>
      </c>
      <c r="Y8">
        <v>0</v>
      </c>
      <c r="Z8">
        <v>0</v>
      </c>
      <c r="AA8">
        <v>0</v>
      </c>
      <c r="AB8">
        <v>154</v>
      </c>
      <c r="AC8">
        <v>0</v>
      </c>
      <c r="AD8">
        <v>1</v>
      </c>
      <c r="AE8">
        <v>1</v>
      </c>
      <c r="AF8" t="s">
        <v>3</v>
      </c>
      <c r="AG8">
        <v>0.5</v>
      </c>
      <c r="AH8">
        <v>2</v>
      </c>
      <c r="AI8">
        <v>356832480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ROW(Source!A34)</f>
        <v>34</v>
      </c>
      <c r="B9">
        <v>356832481</v>
      </c>
      <c r="C9">
        <v>356832159</v>
      </c>
      <c r="D9">
        <v>295312198</v>
      </c>
      <c r="E9">
        <v>1</v>
      </c>
      <c r="F9">
        <v>1</v>
      </c>
      <c r="G9">
        <v>1</v>
      </c>
      <c r="H9">
        <v>1</v>
      </c>
      <c r="I9" t="s">
        <v>241</v>
      </c>
      <c r="J9" t="s">
        <v>3</v>
      </c>
      <c r="K9" t="s">
        <v>242</v>
      </c>
      <c r="L9">
        <v>1369</v>
      </c>
      <c r="N9">
        <v>1013</v>
      </c>
      <c r="O9" t="s">
        <v>240</v>
      </c>
      <c r="P9" t="s">
        <v>240</v>
      </c>
      <c r="Q9">
        <v>1</v>
      </c>
      <c r="X9">
        <v>0.5</v>
      </c>
      <c r="Y9">
        <v>0</v>
      </c>
      <c r="Z9">
        <v>0</v>
      </c>
      <c r="AA9">
        <v>0</v>
      </c>
      <c r="AB9">
        <v>196.3</v>
      </c>
      <c r="AC9">
        <v>0</v>
      </c>
      <c r="AD9">
        <v>1</v>
      </c>
      <c r="AE9">
        <v>1</v>
      </c>
      <c r="AF9" t="s">
        <v>3</v>
      </c>
      <c r="AG9">
        <v>0.5</v>
      </c>
      <c r="AH9">
        <v>2</v>
      </c>
      <c r="AI9">
        <v>356832481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ROW(Source!A34)</f>
        <v>34</v>
      </c>
      <c r="B10">
        <v>356832482</v>
      </c>
      <c r="C10">
        <v>356832159</v>
      </c>
      <c r="D10">
        <v>295270400</v>
      </c>
      <c r="E10">
        <v>1</v>
      </c>
      <c r="F10">
        <v>1</v>
      </c>
      <c r="G10">
        <v>1</v>
      </c>
      <c r="H10">
        <v>2</v>
      </c>
      <c r="I10" t="s">
        <v>245</v>
      </c>
      <c r="J10" t="s">
        <v>246</v>
      </c>
      <c r="K10" t="s">
        <v>247</v>
      </c>
      <c r="L10">
        <v>1368</v>
      </c>
      <c r="N10">
        <v>1011</v>
      </c>
      <c r="O10" t="s">
        <v>248</v>
      </c>
      <c r="P10" t="s">
        <v>248</v>
      </c>
      <c r="Q10">
        <v>1</v>
      </c>
      <c r="X10">
        <v>0.5</v>
      </c>
      <c r="Y10">
        <v>0</v>
      </c>
      <c r="Z10">
        <v>1278.1000000000001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46</v>
      </c>
      <c r="AG10">
        <v>0.20280000000000001</v>
      </c>
      <c r="AH10">
        <v>2</v>
      </c>
      <c r="AI10">
        <v>356832482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ROW(Source!A35)</f>
        <v>35</v>
      </c>
      <c r="B11">
        <v>356832483</v>
      </c>
      <c r="C11">
        <v>356832166</v>
      </c>
      <c r="D11">
        <v>321927814</v>
      </c>
      <c r="E11">
        <v>1</v>
      </c>
      <c r="F11">
        <v>1</v>
      </c>
      <c r="G11">
        <v>1</v>
      </c>
      <c r="H11">
        <v>1</v>
      </c>
      <c r="I11" t="s">
        <v>243</v>
      </c>
      <c r="J11" t="s">
        <v>3</v>
      </c>
      <c r="K11" t="s">
        <v>244</v>
      </c>
      <c r="L11">
        <v>1369</v>
      </c>
      <c r="N11">
        <v>1013</v>
      </c>
      <c r="O11" t="s">
        <v>240</v>
      </c>
      <c r="P11" t="s">
        <v>240</v>
      </c>
      <c r="Q11">
        <v>1</v>
      </c>
      <c r="X11">
        <v>0.5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49</v>
      </c>
      <c r="AG11">
        <v>0.18252000000000002</v>
      </c>
      <c r="AH11">
        <v>2</v>
      </c>
      <c r="AI11">
        <v>356832483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ROW(Source!A35)</f>
        <v>35</v>
      </c>
      <c r="B12">
        <v>356832484</v>
      </c>
      <c r="C12">
        <v>356832166</v>
      </c>
      <c r="D12">
        <v>295312235</v>
      </c>
      <c r="E12">
        <v>1</v>
      </c>
      <c r="F12">
        <v>1</v>
      </c>
      <c r="G12">
        <v>1</v>
      </c>
      <c r="H12">
        <v>1</v>
      </c>
      <c r="I12" t="s">
        <v>238</v>
      </c>
      <c r="J12" t="s">
        <v>3</v>
      </c>
      <c r="K12" t="s">
        <v>239</v>
      </c>
      <c r="L12">
        <v>1369</v>
      </c>
      <c r="N12">
        <v>1013</v>
      </c>
      <c r="O12" t="s">
        <v>240</v>
      </c>
      <c r="P12" t="s">
        <v>240</v>
      </c>
      <c r="Q12">
        <v>1</v>
      </c>
      <c r="X12">
        <v>0.5</v>
      </c>
      <c r="Y12">
        <v>0</v>
      </c>
      <c r="Z12">
        <v>0</v>
      </c>
      <c r="AA12">
        <v>0</v>
      </c>
      <c r="AB12">
        <v>154</v>
      </c>
      <c r="AC12">
        <v>0</v>
      </c>
      <c r="AD12">
        <v>1</v>
      </c>
      <c r="AE12">
        <v>1</v>
      </c>
      <c r="AF12" t="s">
        <v>50</v>
      </c>
      <c r="AG12">
        <v>0.45</v>
      </c>
      <c r="AH12">
        <v>2</v>
      </c>
      <c r="AI12">
        <v>356832484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ROW(Source!A35)</f>
        <v>35</v>
      </c>
      <c r="B13">
        <v>356832485</v>
      </c>
      <c r="C13">
        <v>356832166</v>
      </c>
      <c r="D13">
        <v>295312198</v>
      </c>
      <c r="E13">
        <v>1</v>
      </c>
      <c r="F13">
        <v>1</v>
      </c>
      <c r="G13">
        <v>1</v>
      </c>
      <c r="H13">
        <v>1</v>
      </c>
      <c r="I13" t="s">
        <v>241</v>
      </c>
      <c r="J13" t="s">
        <v>3</v>
      </c>
      <c r="K13" t="s">
        <v>242</v>
      </c>
      <c r="L13">
        <v>1369</v>
      </c>
      <c r="N13">
        <v>1013</v>
      </c>
      <c r="O13" t="s">
        <v>240</v>
      </c>
      <c r="P13" t="s">
        <v>240</v>
      </c>
      <c r="Q13">
        <v>1</v>
      </c>
      <c r="X13">
        <v>0.5</v>
      </c>
      <c r="Y13">
        <v>0</v>
      </c>
      <c r="Z13">
        <v>0</v>
      </c>
      <c r="AA13">
        <v>0</v>
      </c>
      <c r="AB13">
        <v>196.3</v>
      </c>
      <c r="AC13">
        <v>0</v>
      </c>
      <c r="AD13">
        <v>1</v>
      </c>
      <c r="AE13">
        <v>1</v>
      </c>
      <c r="AF13" t="s">
        <v>50</v>
      </c>
      <c r="AG13">
        <v>0.45</v>
      </c>
      <c r="AH13">
        <v>2</v>
      </c>
      <c r="AI13">
        <v>356832485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ROW(Source!A35)</f>
        <v>35</v>
      </c>
      <c r="B14">
        <v>356832486</v>
      </c>
      <c r="C14">
        <v>356832166</v>
      </c>
      <c r="D14">
        <v>295270400</v>
      </c>
      <c r="E14">
        <v>1</v>
      </c>
      <c r="F14">
        <v>1</v>
      </c>
      <c r="G14">
        <v>1</v>
      </c>
      <c r="H14">
        <v>2</v>
      </c>
      <c r="I14" t="s">
        <v>245</v>
      </c>
      <c r="J14" t="s">
        <v>246</v>
      </c>
      <c r="K14" t="s">
        <v>247</v>
      </c>
      <c r="L14">
        <v>1368</v>
      </c>
      <c r="N14">
        <v>1011</v>
      </c>
      <c r="O14" t="s">
        <v>248</v>
      </c>
      <c r="P14" t="s">
        <v>248</v>
      </c>
      <c r="Q14">
        <v>1</v>
      </c>
      <c r="X14">
        <v>0.5</v>
      </c>
      <c r="Y14">
        <v>0</v>
      </c>
      <c r="Z14">
        <v>1278.1000000000001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49</v>
      </c>
      <c r="AG14">
        <v>0.18252000000000002</v>
      </c>
      <c r="AH14">
        <v>2</v>
      </c>
      <c r="AI14">
        <v>356832486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ROW(Source!A36)</f>
        <v>36</v>
      </c>
      <c r="B15">
        <v>356832487</v>
      </c>
      <c r="C15">
        <v>356832173</v>
      </c>
      <c r="D15">
        <v>321927814</v>
      </c>
      <c r="E15">
        <v>1</v>
      </c>
      <c r="F15">
        <v>1</v>
      </c>
      <c r="G15">
        <v>1</v>
      </c>
      <c r="H15">
        <v>1</v>
      </c>
      <c r="I15" t="s">
        <v>243</v>
      </c>
      <c r="J15" t="s">
        <v>3</v>
      </c>
      <c r="K15" t="s">
        <v>244</v>
      </c>
      <c r="L15">
        <v>1369</v>
      </c>
      <c r="N15">
        <v>1013</v>
      </c>
      <c r="O15" t="s">
        <v>240</v>
      </c>
      <c r="P15" t="s">
        <v>240</v>
      </c>
      <c r="Q15">
        <v>1</v>
      </c>
      <c r="X15">
        <v>0.5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2</v>
      </c>
      <c r="AF15" t="s">
        <v>46</v>
      </c>
      <c r="AG15">
        <v>0.20280000000000001</v>
      </c>
      <c r="AH15">
        <v>2</v>
      </c>
      <c r="AI15">
        <v>356832487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ROW(Source!A36)</f>
        <v>36</v>
      </c>
      <c r="B16">
        <v>356832488</v>
      </c>
      <c r="C16">
        <v>356832173</v>
      </c>
      <c r="D16">
        <v>295312235</v>
      </c>
      <c r="E16">
        <v>1</v>
      </c>
      <c r="F16">
        <v>1</v>
      </c>
      <c r="G16">
        <v>1</v>
      </c>
      <c r="H16">
        <v>1</v>
      </c>
      <c r="I16" t="s">
        <v>238</v>
      </c>
      <c r="J16" t="s">
        <v>3</v>
      </c>
      <c r="K16" t="s">
        <v>239</v>
      </c>
      <c r="L16">
        <v>1369</v>
      </c>
      <c r="N16">
        <v>1013</v>
      </c>
      <c r="O16" t="s">
        <v>240</v>
      </c>
      <c r="P16" t="s">
        <v>240</v>
      </c>
      <c r="Q16">
        <v>1</v>
      </c>
      <c r="X16">
        <v>0.5</v>
      </c>
      <c r="Y16">
        <v>0</v>
      </c>
      <c r="Z16">
        <v>0</v>
      </c>
      <c r="AA16">
        <v>0</v>
      </c>
      <c r="AB16">
        <v>154</v>
      </c>
      <c r="AC16">
        <v>0</v>
      </c>
      <c r="AD16">
        <v>1</v>
      </c>
      <c r="AE16">
        <v>1</v>
      </c>
      <c r="AF16" t="s">
        <v>3</v>
      </c>
      <c r="AG16">
        <v>0.5</v>
      </c>
      <c r="AH16">
        <v>2</v>
      </c>
      <c r="AI16">
        <v>356832488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ROW(Source!A36)</f>
        <v>36</v>
      </c>
      <c r="B17">
        <v>356832489</v>
      </c>
      <c r="C17">
        <v>356832173</v>
      </c>
      <c r="D17">
        <v>295312198</v>
      </c>
      <c r="E17">
        <v>1</v>
      </c>
      <c r="F17">
        <v>1</v>
      </c>
      <c r="G17">
        <v>1</v>
      </c>
      <c r="H17">
        <v>1</v>
      </c>
      <c r="I17" t="s">
        <v>241</v>
      </c>
      <c r="J17" t="s">
        <v>3</v>
      </c>
      <c r="K17" t="s">
        <v>242</v>
      </c>
      <c r="L17">
        <v>1369</v>
      </c>
      <c r="N17">
        <v>1013</v>
      </c>
      <c r="O17" t="s">
        <v>240</v>
      </c>
      <c r="P17" t="s">
        <v>240</v>
      </c>
      <c r="Q17">
        <v>1</v>
      </c>
      <c r="X17">
        <v>0.5</v>
      </c>
      <c r="Y17">
        <v>0</v>
      </c>
      <c r="Z17">
        <v>0</v>
      </c>
      <c r="AA17">
        <v>0</v>
      </c>
      <c r="AB17">
        <v>196.3</v>
      </c>
      <c r="AC17">
        <v>0</v>
      </c>
      <c r="AD17">
        <v>1</v>
      </c>
      <c r="AE17">
        <v>1</v>
      </c>
      <c r="AF17" t="s">
        <v>3</v>
      </c>
      <c r="AG17">
        <v>0.5</v>
      </c>
      <c r="AH17">
        <v>2</v>
      </c>
      <c r="AI17">
        <v>356832489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ROW(Source!A36)</f>
        <v>36</v>
      </c>
      <c r="B18">
        <v>356832490</v>
      </c>
      <c r="C18">
        <v>356832173</v>
      </c>
      <c r="D18">
        <v>295270400</v>
      </c>
      <c r="E18">
        <v>1</v>
      </c>
      <c r="F18">
        <v>1</v>
      </c>
      <c r="G18">
        <v>1</v>
      </c>
      <c r="H18">
        <v>2</v>
      </c>
      <c r="I18" t="s">
        <v>245</v>
      </c>
      <c r="J18" t="s">
        <v>246</v>
      </c>
      <c r="K18" t="s">
        <v>247</v>
      </c>
      <c r="L18">
        <v>1368</v>
      </c>
      <c r="N18">
        <v>1011</v>
      </c>
      <c r="O18" t="s">
        <v>248</v>
      </c>
      <c r="P18" t="s">
        <v>248</v>
      </c>
      <c r="Q18">
        <v>1</v>
      </c>
      <c r="X18">
        <v>0.5</v>
      </c>
      <c r="Y18">
        <v>0</v>
      </c>
      <c r="Z18">
        <v>1278.1000000000001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46</v>
      </c>
      <c r="AG18">
        <v>0.20280000000000001</v>
      </c>
      <c r="AH18">
        <v>2</v>
      </c>
      <c r="AI18">
        <v>356832490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ROW(Source!A37)</f>
        <v>37</v>
      </c>
      <c r="B19">
        <v>356832491</v>
      </c>
      <c r="C19">
        <v>356832180</v>
      </c>
      <c r="D19">
        <v>321927814</v>
      </c>
      <c r="E19">
        <v>1</v>
      </c>
      <c r="F19">
        <v>1</v>
      </c>
      <c r="G19">
        <v>1</v>
      </c>
      <c r="H19">
        <v>1</v>
      </c>
      <c r="I19" t="s">
        <v>243</v>
      </c>
      <c r="J19" t="s">
        <v>3</v>
      </c>
      <c r="K19" t="s">
        <v>244</v>
      </c>
      <c r="L19">
        <v>1369</v>
      </c>
      <c r="N19">
        <v>1013</v>
      </c>
      <c r="O19" t="s">
        <v>240</v>
      </c>
      <c r="P19" t="s">
        <v>240</v>
      </c>
      <c r="Q19">
        <v>1</v>
      </c>
      <c r="X19">
        <v>0.5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2</v>
      </c>
      <c r="AF19" t="s">
        <v>57</v>
      </c>
      <c r="AG19">
        <v>0.18252000000000002</v>
      </c>
      <c r="AH19">
        <v>2</v>
      </c>
      <c r="AI19">
        <v>356832491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ROW(Source!A37)</f>
        <v>37</v>
      </c>
      <c r="B20">
        <v>356832492</v>
      </c>
      <c r="C20">
        <v>356832180</v>
      </c>
      <c r="D20">
        <v>295312235</v>
      </c>
      <c r="E20">
        <v>1</v>
      </c>
      <c r="F20">
        <v>1</v>
      </c>
      <c r="G20">
        <v>1</v>
      </c>
      <c r="H20">
        <v>1</v>
      </c>
      <c r="I20" t="s">
        <v>238</v>
      </c>
      <c r="J20" t="s">
        <v>3</v>
      </c>
      <c r="K20" t="s">
        <v>239</v>
      </c>
      <c r="L20">
        <v>1369</v>
      </c>
      <c r="N20">
        <v>1013</v>
      </c>
      <c r="O20" t="s">
        <v>240</v>
      </c>
      <c r="P20" t="s">
        <v>240</v>
      </c>
      <c r="Q20">
        <v>1</v>
      </c>
      <c r="X20">
        <v>0.5</v>
      </c>
      <c r="Y20">
        <v>0</v>
      </c>
      <c r="Z20">
        <v>0</v>
      </c>
      <c r="AA20">
        <v>0</v>
      </c>
      <c r="AB20">
        <v>154</v>
      </c>
      <c r="AC20">
        <v>0</v>
      </c>
      <c r="AD20">
        <v>1</v>
      </c>
      <c r="AE20">
        <v>1</v>
      </c>
      <c r="AF20" t="s">
        <v>58</v>
      </c>
      <c r="AG20">
        <v>0.45</v>
      </c>
      <c r="AH20">
        <v>2</v>
      </c>
      <c r="AI20">
        <v>356832492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ROW(Source!A37)</f>
        <v>37</v>
      </c>
      <c r="B21">
        <v>356832493</v>
      </c>
      <c r="C21">
        <v>356832180</v>
      </c>
      <c r="D21">
        <v>295312198</v>
      </c>
      <c r="E21">
        <v>1</v>
      </c>
      <c r="F21">
        <v>1</v>
      </c>
      <c r="G21">
        <v>1</v>
      </c>
      <c r="H21">
        <v>1</v>
      </c>
      <c r="I21" t="s">
        <v>241</v>
      </c>
      <c r="J21" t="s">
        <v>3</v>
      </c>
      <c r="K21" t="s">
        <v>242</v>
      </c>
      <c r="L21">
        <v>1369</v>
      </c>
      <c r="N21">
        <v>1013</v>
      </c>
      <c r="O21" t="s">
        <v>240</v>
      </c>
      <c r="P21" t="s">
        <v>240</v>
      </c>
      <c r="Q21">
        <v>1</v>
      </c>
      <c r="X21">
        <v>0.5</v>
      </c>
      <c r="Y21">
        <v>0</v>
      </c>
      <c r="Z21">
        <v>0</v>
      </c>
      <c r="AA21">
        <v>0</v>
      </c>
      <c r="AB21">
        <v>196.3</v>
      </c>
      <c r="AC21">
        <v>0</v>
      </c>
      <c r="AD21">
        <v>1</v>
      </c>
      <c r="AE21">
        <v>1</v>
      </c>
      <c r="AF21" t="s">
        <v>58</v>
      </c>
      <c r="AG21">
        <v>0.45</v>
      </c>
      <c r="AH21">
        <v>2</v>
      </c>
      <c r="AI21">
        <v>356832493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ROW(Source!A37)</f>
        <v>37</v>
      </c>
      <c r="B22">
        <v>356832494</v>
      </c>
      <c r="C22">
        <v>356832180</v>
      </c>
      <c r="D22">
        <v>295270400</v>
      </c>
      <c r="E22">
        <v>1</v>
      </c>
      <c r="F22">
        <v>1</v>
      </c>
      <c r="G22">
        <v>1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248</v>
      </c>
      <c r="P22" t="s">
        <v>248</v>
      </c>
      <c r="Q22">
        <v>1</v>
      </c>
      <c r="X22">
        <v>0.5</v>
      </c>
      <c r="Y22">
        <v>0</v>
      </c>
      <c r="Z22">
        <v>1278.1000000000001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57</v>
      </c>
      <c r="AG22">
        <v>0.18252000000000002</v>
      </c>
      <c r="AH22">
        <v>2</v>
      </c>
      <c r="AI22">
        <v>356832494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ROW(Source!A38)</f>
        <v>38</v>
      </c>
      <c r="B23">
        <v>356832495</v>
      </c>
      <c r="C23">
        <v>356832187</v>
      </c>
      <c r="D23">
        <v>321927814</v>
      </c>
      <c r="E23">
        <v>1</v>
      </c>
      <c r="F23">
        <v>1</v>
      </c>
      <c r="G23">
        <v>1</v>
      </c>
      <c r="H23">
        <v>1</v>
      </c>
      <c r="I23" t="s">
        <v>243</v>
      </c>
      <c r="J23" t="s">
        <v>3</v>
      </c>
      <c r="K23" t="s">
        <v>244</v>
      </c>
      <c r="L23">
        <v>1369</v>
      </c>
      <c r="N23">
        <v>1013</v>
      </c>
      <c r="O23" t="s">
        <v>240</v>
      </c>
      <c r="P23" t="s">
        <v>240</v>
      </c>
      <c r="Q23">
        <v>1</v>
      </c>
      <c r="X23">
        <v>0.9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63</v>
      </c>
      <c r="AG23">
        <v>0.19748664000000002</v>
      </c>
      <c r="AH23">
        <v>2</v>
      </c>
      <c r="AI23">
        <v>356832495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ROW(Source!A38)</f>
        <v>38</v>
      </c>
      <c r="B24">
        <v>356832496</v>
      </c>
      <c r="C24">
        <v>356832187</v>
      </c>
      <c r="D24">
        <v>295312235</v>
      </c>
      <c r="E24">
        <v>1</v>
      </c>
      <c r="F24">
        <v>1</v>
      </c>
      <c r="G24">
        <v>1</v>
      </c>
      <c r="H24">
        <v>1</v>
      </c>
      <c r="I24" t="s">
        <v>238</v>
      </c>
      <c r="J24" t="s">
        <v>3</v>
      </c>
      <c r="K24" t="s">
        <v>239</v>
      </c>
      <c r="L24">
        <v>1369</v>
      </c>
      <c r="N24">
        <v>1013</v>
      </c>
      <c r="O24" t="s">
        <v>240</v>
      </c>
      <c r="P24" t="s">
        <v>240</v>
      </c>
      <c r="Q24">
        <v>1</v>
      </c>
      <c r="X24">
        <v>0.9</v>
      </c>
      <c r="Y24">
        <v>0</v>
      </c>
      <c r="Z24">
        <v>0</v>
      </c>
      <c r="AA24">
        <v>0</v>
      </c>
      <c r="AB24">
        <v>154</v>
      </c>
      <c r="AC24">
        <v>0</v>
      </c>
      <c r="AD24">
        <v>1</v>
      </c>
      <c r="AE24">
        <v>1</v>
      </c>
      <c r="AF24" t="s">
        <v>64</v>
      </c>
      <c r="AG24">
        <v>0.48690000000000005</v>
      </c>
      <c r="AH24">
        <v>2</v>
      </c>
      <c r="AI24">
        <v>356832496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ROW(Source!A38)</f>
        <v>38</v>
      </c>
      <c r="B25">
        <v>356832497</v>
      </c>
      <c r="C25">
        <v>356832187</v>
      </c>
      <c r="D25">
        <v>295312198</v>
      </c>
      <c r="E25">
        <v>1</v>
      </c>
      <c r="F25">
        <v>1</v>
      </c>
      <c r="G25">
        <v>1</v>
      </c>
      <c r="H25">
        <v>1</v>
      </c>
      <c r="I25" t="s">
        <v>241</v>
      </c>
      <c r="J25" t="s">
        <v>3</v>
      </c>
      <c r="K25" t="s">
        <v>242</v>
      </c>
      <c r="L25">
        <v>1369</v>
      </c>
      <c r="N25">
        <v>1013</v>
      </c>
      <c r="O25" t="s">
        <v>240</v>
      </c>
      <c r="P25" t="s">
        <v>240</v>
      </c>
      <c r="Q25">
        <v>1</v>
      </c>
      <c r="X25">
        <v>0.9</v>
      </c>
      <c r="Y25">
        <v>0</v>
      </c>
      <c r="Z25">
        <v>0</v>
      </c>
      <c r="AA25">
        <v>0</v>
      </c>
      <c r="AB25">
        <v>196.3</v>
      </c>
      <c r="AC25">
        <v>0</v>
      </c>
      <c r="AD25">
        <v>1</v>
      </c>
      <c r="AE25">
        <v>1</v>
      </c>
      <c r="AF25" t="s">
        <v>64</v>
      </c>
      <c r="AG25">
        <v>0.48690000000000005</v>
      </c>
      <c r="AH25">
        <v>2</v>
      </c>
      <c r="AI25">
        <v>356832497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ROW(Source!A38)</f>
        <v>38</v>
      </c>
      <c r="B26">
        <v>356832498</v>
      </c>
      <c r="C26">
        <v>356832187</v>
      </c>
      <c r="D26">
        <v>295270400</v>
      </c>
      <c r="E26">
        <v>1</v>
      </c>
      <c r="F26">
        <v>1</v>
      </c>
      <c r="G26">
        <v>1</v>
      </c>
      <c r="H26">
        <v>2</v>
      </c>
      <c r="I26" t="s">
        <v>245</v>
      </c>
      <c r="J26" t="s">
        <v>246</v>
      </c>
      <c r="K26" t="s">
        <v>247</v>
      </c>
      <c r="L26">
        <v>1368</v>
      </c>
      <c r="N26">
        <v>1011</v>
      </c>
      <c r="O26" t="s">
        <v>248</v>
      </c>
      <c r="P26" t="s">
        <v>248</v>
      </c>
      <c r="Q26">
        <v>1</v>
      </c>
      <c r="X26">
        <v>0.9</v>
      </c>
      <c r="Y26">
        <v>0</v>
      </c>
      <c r="Z26">
        <v>1278.1000000000001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63</v>
      </c>
      <c r="AG26">
        <v>0.19748664000000002</v>
      </c>
      <c r="AH26">
        <v>2</v>
      </c>
      <c r="AI26">
        <v>356832498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ROW(Source!A40)</f>
        <v>40</v>
      </c>
      <c r="B27">
        <v>356832499</v>
      </c>
      <c r="C27">
        <v>356832195</v>
      </c>
      <c r="D27">
        <v>321927814</v>
      </c>
      <c r="E27">
        <v>1</v>
      </c>
      <c r="F27">
        <v>1</v>
      </c>
      <c r="G27">
        <v>1</v>
      </c>
      <c r="H27">
        <v>1</v>
      </c>
      <c r="I27" t="s">
        <v>243</v>
      </c>
      <c r="J27" t="s">
        <v>3</v>
      </c>
      <c r="K27" t="s">
        <v>244</v>
      </c>
      <c r="L27">
        <v>1369</v>
      </c>
      <c r="N27">
        <v>1013</v>
      </c>
      <c r="O27" t="s">
        <v>240</v>
      </c>
      <c r="P27" t="s">
        <v>240</v>
      </c>
      <c r="Q27">
        <v>1</v>
      </c>
      <c r="X27">
        <v>0.25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46</v>
      </c>
      <c r="AG27">
        <v>0.1014</v>
      </c>
      <c r="AH27">
        <v>2</v>
      </c>
      <c r="AI27">
        <v>356832499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ROW(Source!A40)</f>
        <v>40</v>
      </c>
      <c r="B28">
        <v>356832500</v>
      </c>
      <c r="C28">
        <v>356832195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238</v>
      </c>
      <c r="J28" t="s">
        <v>3</v>
      </c>
      <c r="K28" t="s">
        <v>239</v>
      </c>
      <c r="L28">
        <v>1369</v>
      </c>
      <c r="N28">
        <v>1013</v>
      </c>
      <c r="O28" t="s">
        <v>240</v>
      </c>
      <c r="P28" t="s">
        <v>240</v>
      </c>
      <c r="Q28">
        <v>1</v>
      </c>
      <c r="X28">
        <v>0.25</v>
      </c>
      <c r="Y28">
        <v>0</v>
      </c>
      <c r="Z28">
        <v>0</v>
      </c>
      <c r="AA28">
        <v>0</v>
      </c>
      <c r="AB28">
        <v>154</v>
      </c>
      <c r="AC28">
        <v>0</v>
      </c>
      <c r="AD28">
        <v>1</v>
      </c>
      <c r="AE28">
        <v>1</v>
      </c>
      <c r="AF28" t="s">
        <v>3</v>
      </c>
      <c r="AG28">
        <v>0.25</v>
      </c>
      <c r="AH28">
        <v>2</v>
      </c>
      <c r="AI28">
        <v>356832500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ROW(Source!A40)</f>
        <v>40</v>
      </c>
      <c r="B29">
        <v>356832501</v>
      </c>
      <c r="C29">
        <v>356832195</v>
      </c>
      <c r="D29">
        <v>295312198</v>
      </c>
      <c r="E29">
        <v>1</v>
      </c>
      <c r="F29">
        <v>1</v>
      </c>
      <c r="G29">
        <v>1</v>
      </c>
      <c r="H29">
        <v>1</v>
      </c>
      <c r="I29" t="s">
        <v>241</v>
      </c>
      <c r="J29" t="s">
        <v>3</v>
      </c>
      <c r="K29" t="s">
        <v>242</v>
      </c>
      <c r="L29">
        <v>1369</v>
      </c>
      <c r="N29">
        <v>1013</v>
      </c>
      <c r="O29" t="s">
        <v>240</v>
      </c>
      <c r="P29" t="s">
        <v>240</v>
      </c>
      <c r="Q29">
        <v>1</v>
      </c>
      <c r="X29">
        <v>0.25</v>
      </c>
      <c r="Y29">
        <v>0</v>
      </c>
      <c r="Z29">
        <v>0</v>
      </c>
      <c r="AA29">
        <v>0</v>
      </c>
      <c r="AB29">
        <v>196.3</v>
      </c>
      <c r="AC29">
        <v>0</v>
      </c>
      <c r="AD29">
        <v>1</v>
      </c>
      <c r="AE29">
        <v>1</v>
      </c>
      <c r="AF29" t="s">
        <v>3</v>
      </c>
      <c r="AG29">
        <v>0.25</v>
      </c>
      <c r="AH29">
        <v>2</v>
      </c>
      <c r="AI29">
        <v>356832501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ROW(Source!A40)</f>
        <v>40</v>
      </c>
      <c r="B30">
        <v>356832502</v>
      </c>
      <c r="C30">
        <v>356832195</v>
      </c>
      <c r="D30">
        <v>295270400</v>
      </c>
      <c r="E30">
        <v>1</v>
      </c>
      <c r="F30">
        <v>1</v>
      </c>
      <c r="G30">
        <v>1</v>
      </c>
      <c r="H30">
        <v>2</v>
      </c>
      <c r="I30" t="s">
        <v>245</v>
      </c>
      <c r="J30" t="s">
        <v>246</v>
      </c>
      <c r="K30" t="s">
        <v>247</v>
      </c>
      <c r="L30">
        <v>1368</v>
      </c>
      <c r="N30">
        <v>1011</v>
      </c>
      <c r="O30" t="s">
        <v>248</v>
      </c>
      <c r="P30" t="s">
        <v>248</v>
      </c>
      <c r="Q30">
        <v>1</v>
      </c>
      <c r="X30">
        <v>0.25</v>
      </c>
      <c r="Y30">
        <v>0</v>
      </c>
      <c r="Z30">
        <v>1278.1000000000001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0.1014</v>
      </c>
      <c r="AH30">
        <v>2</v>
      </c>
      <c r="AI30">
        <v>356832502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ROW(Source!A41)</f>
        <v>41</v>
      </c>
      <c r="B31">
        <v>356832503</v>
      </c>
      <c r="C31">
        <v>356832202</v>
      </c>
      <c r="D31">
        <v>321927814</v>
      </c>
      <c r="E31">
        <v>1</v>
      </c>
      <c r="F31">
        <v>1</v>
      </c>
      <c r="G31">
        <v>1</v>
      </c>
      <c r="H31">
        <v>1</v>
      </c>
      <c r="I31" t="s">
        <v>243</v>
      </c>
      <c r="J31" t="s">
        <v>3</v>
      </c>
      <c r="K31" t="s">
        <v>244</v>
      </c>
      <c r="L31">
        <v>1369</v>
      </c>
      <c r="N31">
        <v>1013</v>
      </c>
      <c r="O31" t="s">
        <v>240</v>
      </c>
      <c r="P31" t="s">
        <v>240</v>
      </c>
      <c r="Q31">
        <v>1</v>
      </c>
      <c r="X31">
        <v>0.25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2</v>
      </c>
      <c r="AF31" t="s">
        <v>57</v>
      </c>
      <c r="AG31">
        <v>9.1260000000000008E-2</v>
      </c>
      <c r="AH31">
        <v>2</v>
      </c>
      <c r="AI31">
        <v>356832503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ROW(Source!A41)</f>
        <v>41</v>
      </c>
      <c r="B32">
        <v>356832504</v>
      </c>
      <c r="C32">
        <v>356832202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238</v>
      </c>
      <c r="J32" t="s">
        <v>3</v>
      </c>
      <c r="K32" t="s">
        <v>239</v>
      </c>
      <c r="L32">
        <v>1369</v>
      </c>
      <c r="N32">
        <v>1013</v>
      </c>
      <c r="O32" t="s">
        <v>240</v>
      </c>
      <c r="P32" t="s">
        <v>240</v>
      </c>
      <c r="Q32">
        <v>1</v>
      </c>
      <c r="X32">
        <v>0.25</v>
      </c>
      <c r="Y32">
        <v>0</v>
      </c>
      <c r="Z32">
        <v>0</v>
      </c>
      <c r="AA32">
        <v>0</v>
      </c>
      <c r="AB32">
        <v>154</v>
      </c>
      <c r="AC32">
        <v>0</v>
      </c>
      <c r="AD32">
        <v>1</v>
      </c>
      <c r="AE32">
        <v>1</v>
      </c>
      <c r="AF32" t="s">
        <v>58</v>
      </c>
      <c r="AG32">
        <v>0.22500000000000001</v>
      </c>
      <c r="AH32">
        <v>2</v>
      </c>
      <c r="AI32">
        <v>356832504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ROW(Source!A41)</f>
        <v>41</v>
      </c>
      <c r="B33">
        <v>356832505</v>
      </c>
      <c r="C33">
        <v>356832202</v>
      </c>
      <c r="D33">
        <v>295312198</v>
      </c>
      <c r="E33">
        <v>1</v>
      </c>
      <c r="F33">
        <v>1</v>
      </c>
      <c r="G33">
        <v>1</v>
      </c>
      <c r="H33">
        <v>1</v>
      </c>
      <c r="I33" t="s">
        <v>241</v>
      </c>
      <c r="J33" t="s">
        <v>3</v>
      </c>
      <c r="K33" t="s">
        <v>242</v>
      </c>
      <c r="L33">
        <v>1369</v>
      </c>
      <c r="N33">
        <v>1013</v>
      </c>
      <c r="O33" t="s">
        <v>240</v>
      </c>
      <c r="P33" t="s">
        <v>240</v>
      </c>
      <c r="Q33">
        <v>1</v>
      </c>
      <c r="X33">
        <v>0.25</v>
      </c>
      <c r="Y33">
        <v>0</v>
      </c>
      <c r="Z33">
        <v>0</v>
      </c>
      <c r="AA33">
        <v>0</v>
      </c>
      <c r="AB33">
        <v>196.3</v>
      </c>
      <c r="AC33">
        <v>0</v>
      </c>
      <c r="AD33">
        <v>1</v>
      </c>
      <c r="AE33">
        <v>1</v>
      </c>
      <c r="AF33" t="s">
        <v>58</v>
      </c>
      <c r="AG33">
        <v>0.22500000000000001</v>
      </c>
      <c r="AH33">
        <v>2</v>
      </c>
      <c r="AI33">
        <v>356832505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ROW(Source!A41)</f>
        <v>41</v>
      </c>
      <c r="B34">
        <v>356832506</v>
      </c>
      <c r="C34">
        <v>356832202</v>
      </c>
      <c r="D34">
        <v>295270400</v>
      </c>
      <c r="E34">
        <v>1</v>
      </c>
      <c r="F34">
        <v>1</v>
      </c>
      <c r="G34">
        <v>1</v>
      </c>
      <c r="H34">
        <v>2</v>
      </c>
      <c r="I34" t="s">
        <v>245</v>
      </c>
      <c r="J34" t="s">
        <v>246</v>
      </c>
      <c r="K34" t="s">
        <v>247</v>
      </c>
      <c r="L34">
        <v>1368</v>
      </c>
      <c r="N34">
        <v>1011</v>
      </c>
      <c r="O34" t="s">
        <v>248</v>
      </c>
      <c r="P34" t="s">
        <v>248</v>
      </c>
      <c r="Q34">
        <v>1</v>
      </c>
      <c r="X34">
        <v>0.25</v>
      </c>
      <c r="Y34">
        <v>0</v>
      </c>
      <c r="Z34">
        <v>1278.1000000000001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57</v>
      </c>
      <c r="AG34">
        <v>9.1260000000000008E-2</v>
      </c>
      <c r="AH34">
        <v>2</v>
      </c>
      <c r="AI34">
        <v>356832506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ROW(Source!A42)</f>
        <v>42</v>
      </c>
      <c r="B35">
        <v>356832507</v>
      </c>
      <c r="C35">
        <v>356832209</v>
      </c>
      <c r="D35">
        <v>321927814</v>
      </c>
      <c r="E35">
        <v>1</v>
      </c>
      <c r="F35">
        <v>1</v>
      </c>
      <c r="G35">
        <v>1</v>
      </c>
      <c r="H35">
        <v>1</v>
      </c>
      <c r="I35" t="s">
        <v>243</v>
      </c>
      <c r="J35" t="s">
        <v>3</v>
      </c>
      <c r="K35" t="s">
        <v>244</v>
      </c>
      <c r="L35">
        <v>1369</v>
      </c>
      <c r="N35">
        <v>1013</v>
      </c>
      <c r="O35" t="s">
        <v>240</v>
      </c>
      <c r="P35" t="s">
        <v>240</v>
      </c>
      <c r="Q35">
        <v>1</v>
      </c>
      <c r="X35">
        <v>0.25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46</v>
      </c>
      <c r="AG35">
        <v>0.1014</v>
      </c>
      <c r="AH35">
        <v>2</v>
      </c>
      <c r="AI35">
        <v>356832507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ROW(Source!A42)</f>
        <v>42</v>
      </c>
      <c r="B36">
        <v>356832508</v>
      </c>
      <c r="C36">
        <v>356832209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238</v>
      </c>
      <c r="J36" t="s">
        <v>3</v>
      </c>
      <c r="K36" t="s">
        <v>239</v>
      </c>
      <c r="L36">
        <v>1369</v>
      </c>
      <c r="N36">
        <v>1013</v>
      </c>
      <c r="O36" t="s">
        <v>240</v>
      </c>
      <c r="P36" t="s">
        <v>240</v>
      </c>
      <c r="Q36">
        <v>1</v>
      </c>
      <c r="X36">
        <v>0.25</v>
      </c>
      <c r="Y36">
        <v>0</v>
      </c>
      <c r="Z36">
        <v>0</v>
      </c>
      <c r="AA36">
        <v>0</v>
      </c>
      <c r="AB36">
        <v>154</v>
      </c>
      <c r="AC36">
        <v>0</v>
      </c>
      <c r="AD36">
        <v>1</v>
      </c>
      <c r="AE36">
        <v>1</v>
      </c>
      <c r="AF36" t="s">
        <v>3</v>
      </c>
      <c r="AG36">
        <v>0.25</v>
      </c>
      <c r="AH36">
        <v>2</v>
      </c>
      <c r="AI36">
        <v>356832508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ROW(Source!A42)</f>
        <v>42</v>
      </c>
      <c r="B37">
        <v>356832509</v>
      </c>
      <c r="C37">
        <v>356832209</v>
      </c>
      <c r="D37">
        <v>295312198</v>
      </c>
      <c r="E37">
        <v>1</v>
      </c>
      <c r="F37">
        <v>1</v>
      </c>
      <c r="G37">
        <v>1</v>
      </c>
      <c r="H37">
        <v>1</v>
      </c>
      <c r="I37" t="s">
        <v>241</v>
      </c>
      <c r="J37" t="s">
        <v>3</v>
      </c>
      <c r="K37" t="s">
        <v>242</v>
      </c>
      <c r="L37">
        <v>1369</v>
      </c>
      <c r="N37">
        <v>1013</v>
      </c>
      <c r="O37" t="s">
        <v>240</v>
      </c>
      <c r="P37" t="s">
        <v>240</v>
      </c>
      <c r="Q37">
        <v>1</v>
      </c>
      <c r="X37">
        <v>0.25</v>
      </c>
      <c r="Y37">
        <v>0</v>
      </c>
      <c r="Z37">
        <v>0</v>
      </c>
      <c r="AA37">
        <v>0</v>
      </c>
      <c r="AB37">
        <v>196.3</v>
      </c>
      <c r="AC37">
        <v>0</v>
      </c>
      <c r="AD37">
        <v>1</v>
      </c>
      <c r="AE37">
        <v>1</v>
      </c>
      <c r="AF37" t="s">
        <v>3</v>
      </c>
      <c r="AG37">
        <v>0.25</v>
      </c>
      <c r="AH37">
        <v>2</v>
      </c>
      <c r="AI37">
        <v>356832509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ROW(Source!A42)</f>
        <v>42</v>
      </c>
      <c r="B38">
        <v>356832510</v>
      </c>
      <c r="C38">
        <v>356832209</v>
      </c>
      <c r="D38">
        <v>295270400</v>
      </c>
      <c r="E38">
        <v>1</v>
      </c>
      <c r="F38">
        <v>1</v>
      </c>
      <c r="G38">
        <v>1</v>
      </c>
      <c r="H38">
        <v>2</v>
      </c>
      <c r="I38" t="s">
        <v>245</v>
      </c>
      <c r="J38" t="s">
        <v>246</v>
      </c>
      <c r="K38" t="s">
        <v>247</v>
      </c>
      <c r="L38">
        <v>1368</v>
      </c>
      <c r="N38">
        <v>1011</v>
      </c>
      <c r="O38" t="s">
        <v>248</v>
      </c>
      <c r="P38" t="s">
        <v>248</v>
      </c>
      <c r="Q38">
        <v>1</v>
      </c>
      <c r="X38">
        <v>0.25</v>
      </c>
      <c r="Y38">
        <v>0</v>
      </c>
      <c r="Z38">
        <v>1278.1000000000001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46</v>
      </c>
      <c r="AG38">
        <v>0.1014</v>
      </c>
      <c r="AH38">
        <v>2</v>
      </c>
      <c r="AI38">
        <v>356832510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ROW(Source!A43)</f>
        <v>43</v>
      </c>
      <c r="B39">
        <v>356832511</v>
      </c>
      <c r="C39">
        <v>356832216</v>
      </c>
      <c r="D39">
        <v>321927814</v>
      </c>
      <c r="E39">
        <v>1</v>
      </c>
      <c r="F39">
        <v>1</v>
      </c>
      <c r="G39">
        <v>1</v>
      </c>
      <c r="H39">
        <v>1</v>
      </c>
      <c r="I39" t="s">
        <v>243</v>
      </c>
      <c r="J39" t="s">
        <v>3</v>
      </c>
      <c r="K39" t="s">
        <v>244</v>
      </c>
      <c r="L39">
        <v>1369</v>
      </c>
      <c r="N39">
        <v>1013</v>
      </c>
      <c r="O39" t="s">
        <v>240</v>
      </c>
      <c r="P39" t="s">
        <v>240</v>
      </c>
      <c r="Q39">
        <v>1</v>
      </c>
      <c r="X39">
        <v>0.25</v>
      </c>
      <c r="Y39">
        <v>0</v>
      </c>
      <c r="Z39">
        <v>0</v>
      </c>
      <c r="AA39">
        <v>0</v>
      </c>
      <c r="AB39">
        <v>173.4</v>
      </c>
      <c r="AC39">
        <v>0</v>
      </c>
      <c r="AD39">
        <v>1</v>
      </c>
      <c r="AE39">
        <v>2</v>
      </c>
      <c r="AF39" t="s">
        <v>57</v>
      </c>
      <c r="AG39">
        <v>9.1260000000000008E-2</v>
      </c>
      <c r="AH39">
        <v>2</v>
      </c>
      <c r="AI39">
        <v>356832511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ROW(Source!A43)</f>
        <v>43</v>
      </c>
      <c r="B40">
        <v>356832512</v>
      </c>
      <c r="C40">
        <v>356832216</v>
      </c>
      <c r="D40">
        <v>295312235</v>
      </c>
      <c r="E40">
        <v>1</v>
      </c>
      <c r="F40">
        <v>1</v>
      </c>
      <c r="G40">
        <v>1</v>
      </c>
      <c r="H40">
        <v>1</v>
      </c>
      <c r="I40" t="s">
        <v>238</v>
      </c>
      <c r="J40" t="s">
        <v>3</v>
      </c>
      <c r="K40" t="s">
        <v>239</v>
      </c>
      <c r="L40">
        <v>1369</v>
      </c>
      <c r="N40">
        <v>1013</v>
      </c>
      <c r="O40" t="s">
        <v>240</v>
      </c>
      <c r="P40" t="s">
        <v>240</v>
      </c>
      <c r="Q40">
        <v>1</v>
      </c>
      <c r="X40">
        <v>0.25</v>
      </c>
      <c r="Y40">
        <v>0</v>
      </c>
      <c r="Z40">
        <v>0</v>
      </c>
      <c r="AA40">
        <v>0</v>
      </c>
      <c r="AB40">
        <v>154</v>
      </c>
      <c r="AC40">
        <v>0</v>
      </c>
      <c r="AD40">
        <v>1</v>
      </c>
      <c r="AE40">
        <v>1</v>
      </c>
      <c r="AF40" t="s">
        <v>58</v>
      </c>
      <c r="AG40">
        <v>0.22500000000000001</v>
      </c>
      <c r="AH40">
        <v>2</v>
      </c>
      <c r="AI40">
        <v>356832512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ROW(Source!A43)</f>
        <v>43</v>
      </c>
      <c r="B41">
        <v>356832513</v>
      </c>
      <c r="C41">
        <v>356832216</v>
      </c>
      <c r="D41">
        <v>295312198</v>
      </c>
      <c r="E41">
        <v>1</v>
      </c>
      <c r="F41">
        <v>1</v>
      </c>
      <c r="G41">
        <v>1</v>
      </c>
      <c r="H41">
        <v>1</v>
      </c>
      <c r="I41" t="s">
        <v>241</v>
      </c>
      <c r="J41" t="s">
        <v>3</v>
      </c>
      <c r="K41" t="s">
        <v>242</v>
      </c>
      <c r="L41">
        <v>1369</v>
      </c>
      <c r="N41">
        <v>1013</v>
      </c>
      <c r="O41" t="s">
        <v>240</v>
      </c>
      <c r="P41" t="s">
        <v>240</v>
      </c>
      <c r="Q41">
        <v>1</v>
      </c>
      <c r="X41">
        <v>0.25</v>
      </c>
      <c r="Y41">
        <v>0</v>
      </c>
      <c r="Z41">
        <v>0</v>
      </c>
      <c r="AA41">
        <v>0</v>
      </c>
      <c r="AB41">
        <v>196.3</v>
      </c>
      <c r="AC41">
        <v>0</v>
      </c>
      <c r="AD41">
        <v>1</v>
      </c>
      <c r="AE41">
        <v>1</v>
      </c>
      <c r="AF41" t="s">
        <v>58</v>
      </c>
      <c r="AG41">
        <v>0.22500000000000001</v>
      </c>
      <c r="AH41">
        <v>2</v>
      </c>
      <c r="AI41">
        <v>356832513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ROW(Source!A43)</f>
        <v>43</v>
      </c>
      <c r="B42">
        <v>356832514</v>
      </c>
      <c r="C42">
        <v>356832216</v>
      </c>
      <c r="D42">
        <v>295270400</v>
      </c>
      <c r="E42">
        <v>1</v>
      </c>
      <c r="F42">
        <v>1</v>
      </c>
      <c r="G42">
        <v>1</v>
      </c>
      <c r="H42">
        <v>2</v>
      </c>
      <c r="I42" t="s">
        <v>245</v>
      </c>
      <c r="J42" t="s">
        <v>246</v>
      </c>
      <c r="K42" t="s">
        <v>247</v>
      </c>
      <c r="L42">
        <v>1368</v>
      </c>
      <c r="N42">
        <v>1011</v>
      </c>
      <c r="O42" t="s">
        <v>248</v>
      </c>
      <c r="P42" t="s">
        <v>248</v>
      </c>
      <c r="Q42">
        <v>1</v>
      </c>
      <c r="X42">
        <v>0.25</v>
      </c>
      <c r="Y42">
        <v>0</v>
      </c>
      <c r="Z42">
        <v>1278.1000000000001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57</v>
      </c>
      <c r="AG42">
        <v>9.1260000000000008E-2</v>
      </c>
      <c r="AH42">
        <v>2</v>
      </c>
      <c r="AI42">
        <v>356832514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ROW(Source!A44)</f>
        <v>44</v>
      </c>
      <c r="B43">
        <v>356832515</v>
      </c>
      <c r="C43">
        <v>356832223</v>
      </c>
      <c r="D43">
        <v>321927814</v>
      </c>
      <c r="E43">
        <v>1</v>
      </c>
      <c r="F43">
        <v>1</v>
      </c>
      <c r="G43">
        <v>1</v>
      </c>
      <c r="H43">
        <v>1</v>
      </c>
      <c r="I43" t="s">
        <v>243</v>
      </c>
      <c r="J43" t="s">
        <v>3</v>
      </c>
      <c r="K43" t="s">
        <v>244</v>
      </c>
      <c r="L43">
        <v>1369</v>
      </c>
      <c r="N43">
        <v>1013</v>
      </c>
      <c r="O43" t="s">
        <v>240</v>
      </c>
      <c r="P43" t="s">
        <v>240</v>
      </c>
      <c r="Q43">
        <v>1</v>
      </c>
      <c r="X43">
        <v>0.25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2</v>
      </c>
      <c r="AF43" t="s">
        <v>46</v>
      </c>
      <c r="AG43">
        <v>0.1014</v>
      </c>
      <c r="AH43">
        <v>2</v>
      </c>
      <c r="AI43">
        <v>356832515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ROW(Source!A44)</f>
        <v>44</v>
      </c>
      <c r="B44">
        <v>356832516</v>
      </c>
      <c r="C44">
        <v>356832223</v>
      </c>
      <c r="D44">
        <v>295312235</v>
      </c>
      <c r="E44">
        <v>1</v>
      </c>
      <c r="F44">
        <v>1</v>
      </c>
      <c r="G44">
        <v>1</v>
      </c>
      <c r="H44">
        <v>1</v>
      </c>
      <c r="I44" t="s">
        <v>238</v>
      </c>
      <c r="J44" t="s">
        <v>3</v>
      </c>
      <c r="K44" t="s">
        <v>239</v>
      </c>
      <c r="L44">
        <v>1369</v>
      </c>
      <c r="N44">
        <v>1013</v>
      </c>
      <c r="O44" t="s">
        <v>240</v>
      </c>
      <c r="P44" t="s">
        <v>240</v>
      </c>
      <c r="Q44">
        <v>1</v>
      </c>
      <c r="X44">
        <v>0.25</v>
      </c>
      <c r="Y44">
        <v>0</v>
      </c>
      <c r="Z44">
        <v>0</v>
      </c>
      <c r="AA44">
        <v>0</v>
      </c>
      <c r="AB44">
        <v>154</v>
      </c>
      <c r="AC44">
        <v>0</v>
      </c>
      <c r="AD44">
        <v>1</v>
      </c>
      <c r="AE44">
        <v>1</v>
      </c>
      <c r="AF44" t="s">
        <v>3</v>
      </c>
      <c r="AG44">
        <v>0.25</v>
      </c>
      <c r="AH44">
        <v>2</v>
      </c>
      <c r="AI44">
        <v>356832516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ROW(Source!A44)</f>
        <v>44</v>
      </c>
      <c r="B45">
        <v>356832517</v>
      </c>
      <c r="C45">
        <v>356832223</v>
      </c>
      <c r="D45">
        <v>295312198</v>
      </c>
      <c r="E45">
        <v>1</v>
      </c>
      <c r="F45">
        <v>1</v>
      </c>
      <c r="G45">
        <v>1</v>
      </c>
      <c r="H45">
        <v>1</v>
      </c>
      <c r="I45" t="s">
        <v>241</v>
      </c>
      <c r="J45" t="s">
        <v>3</v>
      </c>
      <c r="K45" t="s">
        <v>242</v>
      </c>
      <c r="L45">
        <v>1369</v>
      </c>
      <c r="N45">
        <v>1013</v>
      </c>
      <c r="O45" t="s">
        <v>240</v>
      </c>
      <c r="P45" t="s">
        <v>240</v>
      </c>
      <c r="Q45">
        <v>1</v>
      </c>
      <c r="X45">
        <v>0.25</v>
      </c>
      <c r="Y45">
        <v>0</v>
      </c>
      <c r="Z45">
        <v>0</v>
      </c>
      <c r="AA45">
        <v>0</v>
      </c>
      <c r="AB45">
        <v>196.3</v>
      </c>
      <c r="AC45">
        <v>0</v>
      </c>
      <c r="AD45">
        <v>1</v>
      </c>
      <c r="AE45">
        <v>1</v>
      </c>
      <c r="AF45" t="s">
        <v>3</v>
      </c>
      <c r="AG45">
        <v>0.25</v>
      </c>
      <c r="AH45">
        <v>2</v>
      </c>
      <c r="AI45">
        <v>356832517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ROW(Source!A44)</f>
        <v>44</v>
      </c>
      <c r="B46">
        <v>356832518</v>
      </c>
      <c r="C46">
        <v>356832223</v>
      </c>
      <c r="D46">
        <v>295270400</v>
      </c>
      <c r="E46">
        <v>1</v>
      </c>
      <c r="F46">
        <v>1</v>
      </c>
      <c r="G46">
        <v>1</v>
      </c>
      <c r="H46">
        <v>2</v>
      </c>
      <c r="I46" t="s">
        <v>245</v>
      </c>
      <c r="J46" t="s">
        <v>246</v>
      </c>
      <c r="K46" t="s">
        <v>247</v>
      </c>
      <c r="L46">
        <v>1368</v>
      </c>
      <c r="N46">
        <v>1011</v>
      </c>
      <c r="O46" t="s">
        <v>248</v>
      </c>
      <c r="P46" t="s">
        <v>248</v>
      </c>
      <c r="Q46">
        <v>1</v>
      </c>
      <c r="X46">
        <v>0.25</v>
      </c>
      <c r="Y46">
        <v>0</v>
      </c>
      <c r="Z46">
        <v>1278.1000000000001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46</v>
      </c>
      <c r="AG46">
        <v>0.1014</v>
      </c>
      <c r="AH46">
        <v>2</v>
      </c>
      <c r="AI46">
        <v>356832518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ROW(Source!A45)</f>
        <v>45</v>
      </c>
      <c r="B47">
        <v>356832519</v>
      </c>
      <c r="C47">
        <v>356832230</v>
      </c>
      <c r="D47">
        <v>321927814</v>
      </c>
      <c r="E47">
        <v>1</v>
      </c>
      <c r="F47">
        <v>1</v>
      </c>
      <c r="G47">
        <v>1</v>
      </c>
      <c r="H47">
        <v>1</v>
      </c>
      <c r="I47" t="s">
        <v>243</v>
      </c>
      <c r="J47" t="s">
        <v>3</v>
      </c>
      <c r="K47" t="s">
        <v>244</v>
      </c>
      <c r="L47">
        <v>1369</v>
      </c>
      <c r="N47">
        <v>1013</v>
      </c>
      <c r="O47" t="s">
        <v>240</v>
      </c>
      <c r="P47" t="s">
        <v>240</v>
      </c>
      <c r="Q47">
        <v>1</v>
      </c>
      <c r="X47">
        <v>0.25</v>
      </c>
      <c r="Y47">
        <v>0</v>
      </c>
      <c r="Z47">
        <v>0</v>
      </c>
      <c r="AA47">
        <v>0</v>
      </c>
      <c r="AB47">
        <v>173.4</v>
      </c>
      <c r="AC47">
        <v>0</v>
      </c>
      <c r="AD47">
        <v>1</v>
      </c>
      <c r="AE47">
        <v>2</v>
      </c>
      <c r="AF47" t="s">
        <v>57</v>
      </c>
      <c r="AG47">
        <v>9.1260000000000008E-2</v>
      </c>
      <c r="AH47">
        <v>2</v>
      </c>
      <c r="AI47">
        <v>356832519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ROW(Source!A45)</f>
        <v>45</v>
      </c>
      <c r="B48">
        <v>356832520</v>
      </c>
      <c r="C48">
        <v>356832230</v>
      </c>
      <c r="D48">
        <v>295312235</v>
      </c>
      <c r="E48">
        <v>1</v>
      </c>
      <c r="F48">
        <v>1</v>
      </c>
      <c r="G48">
        <v>1</v>
      </c>
      <c r="H48">
        <v>1</v>
      </c>
      <c r="I48" t="s">
        <v>238</v>
      </c>
      <c r="J48" t="s">
        <v>3</v>
      </c>
      <c r="K48" t="s">
        <v>239</v>
      </c>
      <c r="L48">
        <v>1369</v>
      </c>
      <c r="N48">
        <v>1013</v>
      </c>
      <c r="O48" t="s">
        <v>240</v>
      </c>
      <c r="P48" t="s">
        <v>240</v>
      </c>
      <c r="Q48">
        <v>1</v>
      </c>
      <c r="X48">
        <v>0.25</v>
      </c>
      <c r="Y48">
        <v>0</v>
      </c>
      <c r="Z48">
        <v>0</v>
      </c>
      <c r="AA48">
        <v>0</v>
      </c>
      <c r="AB48">
        <v>154</v>
      </c>
      <c r="AC48">
        <v>0</v>
      </c>
      <c r="AD48">
        <v>1</v>
      </c>
      <c r="AE48">
        <v>1</v>
      </c>
      <c r="AF48" t="s">
        <v>58</v>
      </c>
      <c r="AG48">
        <v>0.22500000000000001</v>
      </c>
      <c r="AH48">
        <v>2</v>
      </c>
      <c r="AI48">
        <v>356832520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ROW(Source!A45)</f>
        <v>45</v>
      </c>
      <c r="B49">
        <v>356832521</v>
      </c>
      <c r="C49">
        <v>356832230</v>
      </c>
      <c r="D49">
        <v>295312198</v>
      </c>
      <c r="E49">
        <v>1</v>
      </c>
      <c r="F49">
        <v>1</v>
      </c>
      <c r="G49">
        <v>1</v>
      </c>
      <c r="H49">
        <v>1</v>
      </c>
      <c r="I49" t="s">
        <v>241</v>
      </c>
      <c r="J49" t="s">
        <v>3</v>
      </c>
      <c r="K49" t="s">
        <v>242</v>
      </c>
      <c r="L49">
        <v>1369</v>
      </c>
      <c r="N49">
        <v>1013</v>
      </c>
      <c r="O49" t="s">
        <v>240</v>
      </c>
      <c r="P49" t="s">
        <v>240</v>
      </c>
      <c r="Q49">
        <v>1</v>
      </c>
      <c r="X49">
        <v>0.25</v>
      </c>
      <c r="Y49">
        <v>0</v>
      </c>
      <c r="Z49">
        <v>0</v>
      </c>
      <c r="AA49">
        <v>0</v>
      </c>
      <c r="AB49">
        <v>196.3</v>
      </c>
      <c r="AC49">
        <v>0</v>
      </c>
      <c r="AD49">
        <v>1</v>
      </c>
      <c r="AE49">
        <v>1</v>
      </c>
      <c r="AF49" t="s">
        <v>58</v>
      </c>
      <c r="AG49">
        <v>0.22500000000000001</v>
      </c>
      <c r="AH49">
        <v>2</v>
      </c>
      <c r="AI49">
        <v>356832521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ROW(Source!A45)</f>
        <v>45</v>
      </c>
      <c r="B50">
        <v>356832522</v>
      </c>
      <c r="C50">
        <v>356832230</v>
      </c>
      <c r="D50">
        <v>295270400</v>
      </c>
      <c r="E50">
        <v>1</v>
      </c>
      <c r="F50">
        <v>1</v>
      </c>
      <c r="G50">
        <v>1</v>
      </c>
      <c r="H50">
        <v>2</v>
      </c>
      <c r="I50" t="s">
        <v>245</v>
      </c>
      <c r="J50" t="s">
        <v>246</v>
      </c>
      <c r="K50" t="s">
        <v>247</v>
      </c>
      <c r="L50">
        <v>1368</v>
      </c>
      <c r="N50">
        <v>1011</v>
      </c>
      <c r="O50" t="s">
        <v>248</v>
      </c>
      <c r="P50" t="s">
        <v>248</v>
      </c>
      <c r="Q50">
        <v>1</v>
      </c>
      <c r="X50">
        <v>0.25</v>
      </c>
      <c r="Y50">
        <v>0</v>
      </c>
      <c r="Z50">
        <v>1278.1000000000001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57</v>
      </c>
      <c r="AG50">
        <v>9.1260000000000008E-2</v>
      </c>
      <c r="AH50">
        <v>2</v>
      </c>
      <c r="AI50">
        <v>356832522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ROW(Source!A46)</f>
        <v>46</v>
      </c>
      <c r="B51">
        <v>356832523</v>
      </c>
      <c r="C51">
        <v>356832237</v>
      </c>
      <c r="D51">
        <v>321927814</v>
      </c>
      <c r="E51">
        <v>1</v>
      </c>
      <c r="F51">
        <v>1</v>
      </c>
      <c r="G51">
        <v>1</v>
      </c>
      <c r="H51">
        <v>1</v>
      </c>
      <c r="I51" t="s">
        <v>243</v>
      </c>
      <c r="J51" t="s">
        <v>3</v>
      </c>
      <c r="K51" t="s">
        <v>244</v>
      </c>
      <c r="L51">
        <v>1369</v>
      </c>
      <c r="N51">
        <v>1013</v>
      </c>
      <c r="O51" t="s">
        <v>240</v>
      </c>
      <c r="P51" t="s">
        <v>240</v>
      </c>
      <c r="Q51">
        <v>1</v>
      </c>
      <c r="X51">
        <v>0.25</v>
      </c>
      <c r="Y51">
        <v>0</v>
      </c>
      <c r="Z51">
        <v>0</v>
      </c>
      <c r="AA51">
        <v>0</v>
      </c>
      <c r="AB51">
        <v>173.4</v>
      </c>
      <c r="AC51">
        <v>0</v>
      </c>
      <c r="AD51">
        <v>1</v>
      </c>
      <c r="AE51">
        <v>2</v>
      </c>
      <c r="AF51" t="s">
        <v>46</v>
      </c>
      <c r="AG51">
        <v>0.1014</v>
      </c>
      <c r="AH51">
        <v>2</v>
      </c>
      <c r="AI51">
        <v>356832523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ROW(Source!A46)</f>
        <v>46</v>
      </c>
      <c r="B52">
        <v>356832524</v>
      </c>
      <c r="C52">
        <v>356832237</v>
      </c>
      <c r="D52">
        <v>295312235</v>
      </c>
      <c r="E52">
        <v>1</v>
      </c>
      <c r="F52">
        <v>1</v>
      </c>
      <c r="G52">
        <v>1</v>
      </c>
      <c r="H52">
        <v>1</v>
      </c>
      <c r="I52" t="s">
        <v>238</v>
      </c>
      <c r="J52" t="s">
        <v>3</v>
      </c>
      <c r="K52" t="s">
        <v>239</v>
      </c>
      <c r="L52">
        <v>1369</v>
      </c>
      <c r="N52">
        <v>1013</v>
      </c>
      <c r="O52" t="s">
        <v>240</v>
      </c>
      <c r="P52" t="s">
        <v>240</v>
      </c>
      <c r="Q52">
        <v>1</v>
      </c>
      <c r="X52">
        <v>0.25</v>
      </c>
      <c r="Y52">
        <v>0</v>
      </c>
      <c r="Z52">
        <v>0</v>
      </c>
      <c r="AA52">
        <v>0</v>
      </c>
      <c r="AB52">
        <v>154</v>
      </c>
      <c r="AC52">
        <v>0</v>
      </c>
      <c r="AD52">
        <v>1</v>
      </c>
      <c r="AE52">
        <v>1</v>
      </c>
      <c r="AF52" t="s">
        <v>3</v>
      </c>
      <c r="AG52">
        <v>0.25</v>
      </c>
      <c r="AH52">
        <v>2</v>
      </c>
      <c r="AI52">
        <v>356832524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ROW(Source!A46)</f>
        <v>46</v>
      </c>
      <c r="B53">
        <v>356832525</v>
      </c>
      <c r="C53">
        <v>356832237</v>
      </c>
      <c r="D53">
        <v>295312198</v>
      </c>
      <c r="E53">
        <v>1</v>
      </c>
      <c r="F53">
        <v>1</v>
      </c>
      <c r="G53">
        <v>1</v>
      </c>
      <c r="H53">
        <v>1</v>
      </c>
      <c r="I53" t="s">
        <v>241</v>
      </c>
      <c r="J53" t="s">
        <v>3</v>
      </c>
      <c r="K53" t="s">
        <v>242</v>
      </c>
      <c r="L53">
        <v>1369</v>
      </c>
      <c r="N53">
        <v>1013</v>
      </c>
      <c r="O53" t="s">
        <v>240</v>
      </c>
      <c r="P53" t="s">
        <v>240</v>
      </c>
      <c r="Q53">
        <v>1</v>
      </c>
      <c r="X53">
        <v>0.25</v>
      </c>
      <c r="Y53">
        <v>0</v>
      </c>
      <c r="Z53">
        <v>0</v>
      </c>
      <c r="AA53">
        <v>0</v>
      </c>
      <c r="AB53">
        <v>196.3</v>
      </c>
      <c r="AC53">
        <v>0</v>
      </c>
      <c r="AD53">
        <v>1</v>
      </c>
      <c r="AE53">
        <v>1</v>
      </c>
      <c r="AF53" t="s">
        <v>3</v>
      </c>
      <c r="AG53">
        <v>0.25</v>
      </c>
      <c r="AH53">
        <v>2</v>
      </c>
      <c r="AI53">
        <v>356832525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ROW(Source!A46)</f>
        <v>46</v>
      </c>
      <c r="B54">
        <v>356832526</v>
      </c>
      <c r="C54">
        <v>356832237</v>
      </c>
      <c r="D54">
        <v>295270400</v>
      </c>
      <c r="E54">
        <v>1</v>
      </c>
      <c r="F54">
        <v>1</v>
      </c>
      <c r="G54">
        <v>1</v>
      </c>
      <c r="H54">
        <v>2</v>
      </c>
      <c r="I54" t="s">
        <v>245</v>
      </c>
      <c r="J54" t="s">
        <v>246</v>
      </c>
      <c r="K54" t="s">
        <v>247</v>
      </c>
      <c r="L54">
        <v>1368</v>
      </c>
      <c r="N54">
        <v>1011</v>
      </c>
      <c r="O54" t="s">
        <v>248</v>
      </c>
      <c r="P54" t="s">
        <v>248</v>
      </c>
      <c r="Q54">
        <v>1</v>
      </c>
      <c r="X54">
        <v>0.25</v>
      </c>
      <c r="Y54">
        <v>0</v>
      </c>
      <c r="Z54">
        <v>1278.1000000000001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46</v>
      </c>
      <c r="AG54">
        <v>0.1014</v>
      </c>
      <c r="AH54">
        <v>2</v>
      </c>
      <c r="AI54">
        <v>356832526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ROW(Source!A47)</f>
        <v>47</v>
      </c>
      <c r="B55">
        <v>356832527</v>
      </c>
      <c r="C55">
        <v>356832244</v>
      </c>
      <c r="D55">
        <v>321927814</v>
      </c>
      <c r="E55">
        <v>1</v>
      </c>
      <c r="F55">
        <v>1</v>
      </c>
      <c r="G55">
        <v>1</v>
      </c>
      <c r="H55">
        <v>1</v>
      </c>
      <c r="I55" t="s">
        <v>243</v>
      </c>
      <c r="J55" t="s">
        <v>3</v>
      </c>
      <c r="K55" t="s">
        <v>244</v>
      </c>
      <c r="L55">
        <v>1369</v>
      </c>
      <c r="N55">
        <v>1013</v>
      </c>
      <c r="O55" t="s">
        <v>240</v>
      </c>
      <c r="P55" t="s">
        <v>240</v>
      </c>
      <c r="Q55">
        <v>1</v>
      </c>
      <c r="X55">
        <v>0.25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2</v>
      </c>
      <c r="AF55" t="s">
        <v>57</v>
      </c>
      <c r="AG55">
        <v>9.1260000000000008E-2</v>
      </c>
      <c r="AH55">
        <v>2</v>
      </c>
      <c r="AI55">
        <v>356832527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ROW(Source!A47)</f>
        <v>47</v>
      </c>
      <c r="B56">
        <v>356832528</v>
      </c>
      <c r="C56">
        <v>356832244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238</v>
      </c>
      <c r="J56" t="s">
        <v>3</v>
      </c>
      <c r="K56" t="s">
        <v>239</v>
      </c>
      <c r="L56">
        <v>1369</v>
      </c>
      <c r="N56">
        <v>1013</v>
      </c>
      <c r="O56" t="s">
        <v>240</v>
      </c>
      <c r="P56" t="s">
        <v>240</v>
      </c>
      <c r="Q56">
        <v>1</v>
      </c>
      <c r="X56">
        <v>0.25</v>
      </c>
      <c r="Y56">
        <v>0</v>
      </c>
      <c r="Z56">
        <v>0</v>
      </c>
      <c r="AA56">
        <v>0</v>
      </c>
      <c r="AB56">
        <v>154</v>
      </c>
      <c r="AC56">
        <v>0</v>
      </c>
      <c r="AD56">
        <v>1</v>
      </c>
      <c r="AE56">
        <v>1</v>
      </c>
      <c r="AF56" t="s">
        <v>58</v>
      </c>
      <c r="AG56">
        <v>0.22500000000000001</v>
      </c>
      <c r="AH56">
        <v>2</v>
      </c>
      <c r="AI56">
        <v>356832528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ROW(Source!A47)</f>
        <v>47</v>
      </c>
      <c r="B57">
        <v>356832529</v>
      </c>
      <c r="C57">
        <v>356832244</v>
      </c>
      <c r="D57">
        <v>295312198</v>
      </c>
      <c r="E57">
        <v>1</v>
      </c>
      <c r="F57">
        <v>1</v>
      </c>
      <c r="G57">
        <v>1</v>
      </c>
      <c r="H57">
        <v>1</v>
      </c>
      <c r="I57" t="s">
        <v>241</v>
      </c>
      <c r="J57" t="s">
        <v>3</v>
      </c>
      <c r="K57" t="s">
        <v>242</v>
      </c>
      <c r="L57">
        <v>1369</v>
      </c>
      <c r="N57">
        <v>1013</v>
      </c>
      <c r="O57" t="s">
        <v>240</v>
      </c>
      <c r="P57" t="s">
        <v>240</v>
      </c>
      <c r="Q57">
        <v>1</v>
      </c>
      <c r="X57">
        <v>0.25</v>
      </c>
      <c r="Y57">
        <v>0</v>
      </c>
      <c r="Z57">
        <v>0</v>
      </c>
      <c r="AA57">
        <v>0</v>
      </c>
      <c r="AB57">
        <v>196.3</v>
      </c>
      <c r="AC57">
        <v>0</v>
      </c>
      <c r="AD57">
        <v>1</v>
      </c>
      <c r="AE57">
        <v>1</v>
      </c>
      <c r="AF57" t="s">
        <v>58</v>
      </c>
      <c r="AG57">
        <v>0.22500000000000001</v>
      </c>
      <c r="AH57">
        <v>2</v>
      </c>
      <c r="AI57">
        <v>356832529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ROW(Source!A47)</f>
        <v>47</v>
      </c>
      <c r="B58">
        <v>356832530</v>
      </c>
      <c r="C58">
        <v>356832244</v>
      </c>
      <c r="D58">
        <v>295270400</v>
      </c>
      <c r="E58">
        <v>1</v>
      </c>
      <c r="F58">
        <v>1</v>
      </c>
      <c r="G58">
        <v>1</v>
      </c>
      <c r="H58">
        <v>2</v>
      </c>
      <c r="I58" t="s">
        <v>245</v>
      </c>
      <c r="J58" t="s">
        <v>246</v>
      </c>
      <c r="K58" t="s">
        <v>247</v>
      </c>
      <c r="L58">
        <v>1368</v>
      </c>
      <c r="N58">
        <v>1011</v>
      </c>
      <c r="O58" t="s">
        <v>248</v>
      </c>
      <c r="P58" t="s">
        <v>248</v>
      </c>
      <c r="Q58">
        <v>1</v>
      </c>
      <c r="X58">
        <v>0.25</v>
      </c>
      <c r="Y58">
        <v>0</v>
      </c>
      <c r="Z58">
        <v>1278.1000000000001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57</v>
      </c>
      <c r="AG58">
        <v>9.1260000000000008E-2</v>
      </c>
      <c r="AH58">
        <v>2</v>
      </c>
      <c r="AI58">
        <v>356832530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ROW(Source!A48)</f>
        <v>48</v>
      </c>
      <c r="B59">
        <v>356832531</v>
      </c>
      <c r="C59">
        <v>356832251</v>
      </c>
      <c r="D59">
        <v>321927814</v>
      </c>
      <c r="E59">
        <v>1</v>
      </c>
      <c r="F59">
        <v>1</v>
      </c>
      <c r="G59">
        <v>1</v>
      </c>
      <c r="H59">
        <v>1</v>
      </c>
      <c r="I59" t="s">
        <v>243</v>
      </c>
      <c r="J59" t="s">
        <v>3</v>
      </c>
      <c r="K59" t="s">
        <v>244</v>
      </c>
      <c r="L59">
        <v>1369</v>
      </c>
      <c r="N59">
        <v>1013</v>
      </c>
      <c r="O59" t="s">
        <v>240</v>
      </c>
      <c r="P59" t="s">
        <v>240</v>
      </c>
      <c r="Q59">
        <v>1</v>
      </c>
      <c r="X59">
        <v>0.68</v>
      </c>
      <c r="Y59">
        <v>0</v>
      </c>
      <c r="Z59">
        <v>0</v>
      </c>
      <c r="AA59">
        <v>0</v>
      </c>
      <c r="AB59">
        <v>173.4</v>
      </c>
      <c r="AC59">
        <v>0</v>
      </c>
      <c r="AD59">
        <v>1</v>
      </c>
      <c r="AE59">
        <v>2</v>
      </c>
      <c r="AF59" t="s">
        <v>89</v>
      </c>
      <c r="AG59">
        <v>0.12029200000000001</v>
      </c>
      <c r="AH59">
        <v>2</v>
      </c>
      <c r="AI59">
        <v>356832531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ROW(Source!A48)</f>
        <v>48</v>
      </c>
      <c r="B60">
        <v>356832532</v>
      </c>
      <c r="C60">
        <v>356832251</v>
      </c>
      <c r="D60">
        <v>295312235</v>
      </c>
      <c r="E60">
        <v>1</v>
      </c>
      <c r="F60">
        <v>1</v>
      </c>
      <c r="G60">
        <v>1</v>
      </c>
      <c r="H60">
        <v>1</v>
      </c>
      <c r="I60" t="s">
        <v>238</v>
      </c>
      <c r="J60" t="s">
        <v>3</v>
      </c>
      <c r="K60" t="s">
        <v>239</v>
      </c>
      <c r="L60">
        <v>1369</v>
      </c>
      <c r="N60">
        <v>1013</v>
      </c>
      <c r="O60" t="s">
        <v>240</v>
      </c>
      <c r="P60" t="s">
        <v>240</v>
      </c>
      <c r="Q60">
        <v>1</v>
      </c>
      <c r="X60">
        <v>0.68</v>
      </c>
      <c r="Y60">
        <v>0</v>
      </c>
      <c r="Z60">
        <v>0</v>
      </c>
      <c r="AA60">
        <v>0</v>
      </c>
      <c r="AB60">
        <v>154</v>
      </c>
      <c r="AC60">
        <v>0</v>
      </c>
      <c r="AD60">
        <v>1</v>
      </c>
      <c r="AE60">
        <v>1</v>
      </c>
      <c r="AF60" t="s">
        <v>3</v>
      </c>
      <c r="AG60">
        <v>0.68</v>
      </c>
      <c r="AH60">
        <v>2</v>
      </c>
      <c r="AI60">
        <v>356832532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ROW(Source!A48)</f>
        <v>48</v>
      </c>
      <c r="B61">
        <v>356832533</v>
      </c>
      <c r="C61">
        <v>356832251</v>
      </c>
      <c r="D61">
        <v>295312215</v>
      </c>
      <c r="E61">
        <v>1</v>
      </c>
      <c r="F61">
        <v>1</v>
      </c>
      <c r="G61">
        <v>1</v>
      </c>
      <c r="H61">
        <v>1</v>
      </c>
      <c r="I61" t="s">
        <v>249</v>
      </c>
      <c r="J61" t="s">
        <v>3</v>
      </c>
      <c r="K61" t="s">
        <v>250</v>
      </c>
      <c r="L61">
        <v>1369</v>
      </c>
      <c r="N61">
        <v>1013</v>
      </c>
      <c r="O61" t="s">
        <v>240</v>
      </c>
      <c r="P61" t="s">
        <v>240</v>
      </c>
      <c r="Q61">
        <v>1</v>
      </c>
      <c r="X61">
        <v>0.68</v>
      </c>
      <c r="Y61">
        <v>0</v>
      </c>
      <c r="Z61">
        <v>0</v>
      </c>
      <c r="AA61">
        <v>0</v>
      </c>
      <c r="AB61">
        <v>173.4</v>
      </c>
      <c r="AC61">
        <v>0</v>
      </c>
      <c r="AD61">
        <v>1</v>
      </c>
      <c r="AE61">
        <v>1</v>
      </c>
      <c r="AF61" t="s">
        <v>3</v>
      </c>
      <c r="AG61">
        <v>0.68</v>
      </c>
      <c r="AH61">
        <v>2</v>
      </c>
      <c r="AI61">
        <v>356832533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ROW(Source!A48)</f>
        <v>48</v>
      </c>
      <c r="B62">
        <v>356832534</v>
      </c>
      <c r="C62">
        <v>356832251</v>
      </c>
      <c r="D62">
        <v>295270400</v>
      </c>
      <c r="E62">
        <v>1</v>
      </c>
      <c r="F62">
        <v>1</v>
      </c>
      <c r="G62">
        <v>1</v>
      </c>
      <c r="H62">
        <v>2</v>
      </c>
      <c r="I62" t="s">
        <v>245</v>
      </c>
      <c r="J62" t="s">
        <v>246</v>
      </c>
      <c r="K62" t="s">
        <v>247</v>
      </c>
      <c r="L62">
        <v>1368</v>
      </c>
      <c r="N62">
        <v>1011</v>
      </c>
      <c r="O62" t="s">
        <v>248</v>
      </c>
      <c r="P62" t="s">
        <v>248</v>
      </c>
      <c r="Q62">
        <v>1</v>
      </c>
      <c r="X62">
        <v>0.68</v>
      </c>
      <c r="Y62">
        <v>0</v>
      </c>
      <c r="Z62">
        <v>1278.1000000000001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89</v>
      </c>
      <c r="AG62">
        <v>0.12029200000000001</v>
      </c>
      <c r="AH62">
        <v>2</v>
      </c>
      <c r="AI62">
        <v>356832534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Новый объект</v>
      </c>
      <c r="G12" t="str">
        <f>Source!G12</f>
        <v>+№25 Альбом на дигностику ЗУ с учётом ЭМС_2026 Москва и МО ред 23 г.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2025-09-19T11:15:18Z</dcterms:created>
  <dcterms:modified xsi:type="dcterms:W3CDTF">2025-09-19T11:23:16Z</dcterms:modified>
</cp:coreProperties>
</file>